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S:\PUBT\MOBILITY DEVELOPMENT SECTION\3.  PROGRAMS AND FUNDS\Sec. 5303 Planning\FY 2026 5303\FY26 5303 Application\"/>
    </mc:Choice>
  </mc:AlternateContent>
  <xr:revisionPtr revIDLastSave="0" documentId="8_{F4F7915B-FCB1-4A56-B3BB-D8EE5BCB2DAA}" xr6:coauthVersionLast="47" xr6:coauthVersionMax="47" xr10:uidLastSave="{00000000-0000-0000-0000-000000000000}"/>
  <bookViews>
    <workbookView xWindow="-120" yWindow="-120" windowWidth="29040" windowHeight="15840" activeTab="5" xr2:uid="{00000000-000D-0000-FFFF-FFFF00000000}"/>
  </bookViews>
  <sheets>
    <sheet name="Notes" sheetId="12" r:id="rId1"/>
    <sheet name="FINAL 5303 Allocations" sheetId="15" r:id="rId2"/>
    <sheet name="5303 Calculations" sheetId="1" r:id="rId3"/>
    <sheet name="NTD Data" sheetId="14" r:id="rId4"/>
    <sheet name="Prior Allocations" sheetId="13" r:id="rId5"/>
    <sheet name="5303 Calculations minus NB" sheetId="16" r:id="rId6"/>
  </sheets>
  <definedNames>
    <definedName name="_xlnm._FilterDatabase" localSheetId="2" hidden="1">'5303 Calculations'!$A$1:$AC$22</definedName>
    <definedName name="_xlnm._FilterDatabase" localSheetId="5" hidden="1">'5303 Calculations minus NB'!$A$1:$AC$21</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TDRPT_RPT_ANNUAL_TS21_DRM_QUERY">#REF!</definedName>
    <definedName name="time_series_fares_by_mode_by_tos_OUTPUT">#REF!</definedName>
    <definedName name="time_series_modal_tos_UPT_OUTPUT">#REF!</definedName>
    <definedName name="time_series_modal_tos_VOMS_OUTPU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R19" i="1"/>
  <c r="E31" i="16"/>
  <c r="E25" i="16"/>
  <c r="F25" i="16" s="1"/>
  <c r="Q22" i="16"/>
  <c r="Q24" i="16" s="1"/>
  <c r="N22" i="16"/>
  <c r="N24" i="16" s="1"/>
  <c r="K22" i="16"/>
  <c r="K24" i="16" s="1"/>
  <c r="H22" i="16"/>
  <c r="H24" i="16" s="1"/>
  <c r="E22" i="16"/>
  <c r="E24" i="16" s="1"/>
  <c r="AA21" i="16"/>
  <c r="O21" i="16"/>
  <c r="L21" i="16"/>
  <c r="I21" i="16"/>
  <c r="C21" i="16"/>
  <c r="F21" i="16" s="1"/>
  <c r="AA20" i="16"/>
  <c r="O20" i="16"/>
  <c r="L20" i="16"/>
  <c r="I20" i="16"/>
  <c r="C20" i="16"/>
  <c r="AA19" i="16"/>
  <c r="O19" i="16"/>
  <c r="L19" i="16"/>
  <c r="I19" i="16"/>
  <c r="C19" i="16"/>
  <c r="F19" i="16" s="1"/>
  <c r="AA18" i="16"/>
  <c r="AC18" i="16" s="1"/>
  <c r="O18" i="16"/>
  <c r="L18" i="16"/>
  <c r="I18" i="16"/>
  <c r="C18" i="16"/>
  <c r="AA17" i="16"/>
  <c r="O17" i="16"/>
  <c r="L17" i="16"/>
  <c r="I17" i="16"/>
  <c r="C17" i="16"/>
  <c r="F17" i="16" s="1"/>
  <c r="AA16" i="16"/>
  <c r="O16" i="16"/>
  <c r="L16" i="16"/>
  <c r="I16" i="16"/>
  <c r="C16" i="16"/>
  <c r="F16" i="16" s="1"/>
  <c r="AA15" i="16"/>
  <c r="O15" i="16"/>
  <c r="L15" i="16"/>
  <c r="I15" i="16"/>
  <c r="C15" i="16"/>
  <c r="AA14" i="16"/>
  <c r="O14" i="16"/>
  <c r="L14" i="16"/>
  <c r="I14" i="16"/>
  <c r="C14" i="16"/>
  <c r="F14" i="16" s="1"/>
  <c r="AA13" i="16"/>
  <c r="O13" i="16"/>
  <c r="L13" i="16"/>
  <c r="I13" i="16"/>
  <c r="C13" i="16"/>
  <c r="AA12" i="16"/>
  <c r="O12" i="16"/>
  <c r="L12" i="16"/>
  <c r="I12" i="16"/>
  <c r="C12" i="16"/>
  <c r="F12" i="16" s="1"/>
  <c r="AA11" i="16"/>
  <c r="O11" i="16"/>
  <c r="L11" i="16"/>
  <c r="I11" i="16"/>
  <c r="C11" i="16"/>
  <c r="AA10" i="16"/>
  <c r="O10" i="16"/>
  <c r="L10" i="16"/>
  <c r="I10" i="16"/>
  <c r="C10" i="16"/>
  <c r="F10" i="16" s="1"/>
  <c r="AA9" i="16"/>
  <c r="O9" i="16"/>
  <c r="L9" i="16"/>
  <c r="I9" i="16"/>
  <c r="C9" i="16"/>
  <c r="AA8" i="16"/>
  <c r="O8" i="16"/>
  <c r="L8" i="16"/>
  <c r="I8" i="16"/>
  <c r="C8" i="16"/>
  <c r="F8" i="16" s="1"/>
  <c r="AA7" i="16"/>
  <c r="O7" i="16"/>
  <c r="L7" i="16"/>
  <c r="I7" i="16"/>
  <c r="C7" i="16"/>
  <c r="AA6" i="16"/>
  <c r="O6" i="16"/>
  <c r="L6" i="16"/>
  <c r="I6" i="16"/>
  <c r="C6" i="16"/>
  <c r="F6" i="16" s="1"/>
  <c r="AA5" i="16"/>
  <c r="AC5" i="16" s="1"/>
  <c r="O5" i="16"/>
  <c r="L5" i="16"/>
  <c r="I5" i="16"/>
  <c r="C5" i="16"/>
  <c r="AA4" i="16"/>
  <c r="O4" i="16"/>
  <c r="L4" i="16"/>
  <c r="I4" i="16"/>
  <c r="C4" i="16"/>
  <c r="F4" i="16" s="1"/>
  <c r="AA3" i="16"/>
  <c r="O3" i="16"/>
  <c r="L3" i="16"/>
  <c r="I3" i="16"/>
  <c r="C3" i="16"/>
  <c r="F3" i="16" s="1"/>
  <c r="AA2" i="16"/>
  <c r="O2" i="16"/>
  <c r="L2" i="16"/>
  <c r="I2" i="16"/>
  <c r="C2" i="16"/>
  <c r="F2" i="16" s="1"/>
  <c r="S19" i="1"/>
  <c r="F19" i="1"/>
  <c r="S12" i="16" l="1"/>
  <c r="T12" i="16" s="1"/>
  <c r="AA22" i="16"/>
  <c r="L22" i="16"/>
  <c r="F5" i="16"/>
  <c r="M5" i="16"/>
  <c r="N5" i="16" s="1"/>
  <c r="F7" i="16"/>
  <c r="F9" i="16"/>
  <c r="M9" i="16"/>
  <c r="N9" i="16" s="1"/>
  <c r="F11" i="16"/>
  <c r="F13" i="16"/>
  <c r="F15" i="16"/>
  <c r="F18" i="16"/>
  <c r="M20" i="16"/>
  <c r="N20" i="16" s="1"/>
  <c r="C22" i="16"/>
  <c r="D7" i="16" s="1"/>
  <c r="E7" i="16" s="1"/>
  <c r="I22" i="16"/>
  <c r="O22" i="16"/>
  <c r="P5" i="16" s="1"/>
  <c r="Q5" i="16" s="1"/>
  <c r="M2" i="16"/>
  <c r="D3" i="16"/>
  <c r="E3" i="16" s="1"/>
  <c r="P7" i="16"/>
  <c r="Q7" i="16" s="1"/>
  <c r="P11" i="16"/>
  <c r="Q11" i="16" s="1"/>
  <c r="J13" i="16"/>
  <c r="K13" i="16" s="1"/>
  <c r="P13" i="16"/>
  <c r="Q13" i="16" s="1"/>
  <c r="M14" i="16"/>
  <c r="N14" i="16" s="1"/>
  <c r="P15" i="16"/>
  <c r="Q15" i="16" s="1"/>
  <c r="M18" i="16"/>
  <c r="N18" i="16" s="1"/>
  <c r="F20" i="16"/>
  <c r="P16" i="16"/>
  <c r="Q16" i="16" s="1"/>
  <c r="M17" i="16"/>
  <c r="N17" i="16" s="1"/>
  <c r="P18" i="16"/>
  <c r="Q18" i="16" s="1"/>
  <c r="M19" i="16"/>
  <c r="N19" i="16" s="1"/>
  <c r="P20" i="16"/>
  <c r="Q20" i="16" s="1"/>
  <c r="M21" i="16"/>
  <c r="N21" i="16" s="1"/>
  <c r="D20" i="16" l="1"/>
  <c r="E20" i="16" s="1"/>
  <c r="P9" i="16"/>
  <c r="Q9" i="16" s="1"/>
  <c r="D11" i="16"/>
  <c r="E11" i="16" s="1"/>
  <c r="J15" i="16"/>
  <c r="K15" i="16" s="1"/>
  <c r="M4" i="16"/>
  <c r="N4" i="16" s="1"/>
  <c r="D5" i="16"/>
  <c r="E5" i="16" s="1"/>
  <c r="M16" i="16"/>
  <c r="N16" i="16" s="1"/>
  <c r="M12" i="16"/>
  <c r="N12" i="16" s="1"/>
  <c r="M10" i="16"/>
  <c r="N10" i="16" s="1"/>
  <c r="M8" i="16"/>
  <c r="N8" i="16" s="1"/>
  <c r="M6" i="16"/>
  <c r="N6" i="16" s="1"/>
  <c r="D18" i="16"/>
  <c r="E18" i="16" s="1"/>
  <c r="M15" i="16"/>
  <c r="N15" i="16" s="1"/>
  <c r="M13" i="16"/>
  <c r="N13" i="16" s="1"/>
  <c r="M11" i="16"/>
  <c r="N11" i="16" s="1"/>
  <c r="D9" i="16"/>
  <c r="E9" i="16" s="1"/>
  <c r="M7" i="16"/>
  <c r="N7" i="16" s="1"/>
  <c r="M3" i="16"/>
  <c r="N3" i="16" s="1"/>
  <c r="J19" i="16"/>
  <c r="K19" i="16" s="1"/>
  <c r="J21" i="16"/>
  <c r="K21" i="16" s="1"/>
  <c r="J17" i="16"/>
  <c r="K17" i="16" s="1"/>
  <c r="J16" i="16"/>
  <c r="K16" i="16" s="1"/>
  <c r="J14" i="16"/>
  <c r="K14" i="16" s="1"/>
  <c r="J12" i="16"/>
  <c r="K12" i="16" s="1"/>
  <c r="J10" i="16"/>
  <c r="K10" i="16" s="1"/>
  <c r="J8" i="16"/>
  <c r="K8" i="16" s="1"/>
  <c r="J6" i="16"/>
  <c r="K6" i="16" s="1"/>
  <c r="J4" i="16"/>
  <c r="K4" i="16" s="1"/>
  <c r="J2" i="16"/>
  <c r="F22" i="16"/>
  <c r="J3" i="16"/>
  <c r="K3" i="16" s="1"/>
  <c r="J20" i="16"/>
  <c r="K20" i="16" s="1"/>
  <c r="J18" i="16"/>
  <c r="K18" i="16" s="1"/>
  <c r="J11" i="16"/>
  <c r="K11" i="16" s="1"/>
  <c r="J9" i="16"/>
  <c r="K9" i="16" s="1"/>
  <c r="J7" i="16"/>
  <c r="K7" i="16" s="1"/>
  <c r="J5" i="16"/>
  <c r="K5" i="16" s="1"/>
  <c r="M22" i="16"/>
  <c r="N2" i="16"/>
  <c r="P19" i="16"/>
  <c r="Q19" i="16" s="1"/>
  <c r="P21" i="16"/>
  <c r="Q21" i="16" s="1"/>
  <c r="P17" i="16"/>
  <c r="Q17" i="16" s="1"/>
  <c r="P14" i="16"/>
  <c r="Q14" i="16" s="1"/>
  <c r="P12" i="16"/>
  <c r="Q12" i="16" s="1"/>
  <c r="P10" i="16"/>
  <c r="Q10" i="16" s="1"/>
  <c r="P8" i="16"/>
  <c r="Q8" i="16" s="1"/>
  <c r="P6" i="16"/>
  <c r="Q6" i="16" s="1"/>
  <c r="P4" i="16"/>
  <c r="Q4" i="16" s="1"/>
  <c r="P2" i="16"/>
  <c r="D19" i="16"/>
  <c r="E19" i="16" s="1"/>
  <c r="D21" i="16"/>
  <c r="E21" i="16" s="1"/>
  <c r="D17" i="16"/>
  <c r="E17" i="16" s="1"/>
  <c r="D16" i="16"/>
  <c r="E16" i="16" s="1"/>
  <c r="D14" i="16"/>
  <c r="E14" i="16" s="1"/>
  <c r="D12" i="16"/>
  <c r="E12" i="16" s="1"/>
  <c r="D10" i="16"/>
  <c r="E10" i="16" s="1"/>
  <c r="D8" i="16"/>
  <c r="E8" i="16" s="1"/>
  <c r="D6" i="16"/>
  <c r="E6" i="16" s="1"/>
  <c r="D4" i="16"/>
  <c r="E4" i="16" s="1"/>
  <c r="D2" i="16"/>
  <c r="D15" i="16"/>
  <c r="E15" i="16" s="1"/>
  <c r="D13" i="16"/>
  <c r="E13" i="16" s="1"/>
  <c r="P3" i="16"/>
  <c r="Q3" i="16" s="1"/>
  <c r="G11" i="16" l="1"/>
  <c r="H11" i="16" s="1"/>
  <c r="R11" i="16" s="1"/>
  <c r="S11" i="16" s="1"/>
  <c r="G7" i="16"/>
  <c r="H7" i="16" s="1"/>
  <c r="R7" i="16" s="1"/>
  <c r="S7" i="16" s="1"/>
  <c r="T11" i="16"/>
  <c r="T7" i="16"/>
  <c r="D22" i="16"/>
  <c r="E2" i="16"/>
  <c r="P22" i="16"/>
  <c r="Q2" i="16"/>
  <c r="G14" i="16"/>
  <c r="H14" i="16" s="1"/>
  <c r="R14" i="16" s="1"/>
  <c r="S14" i="16" s="1"/>
  <c r="G16" i="16"/>
  <c r="H16" i="16" s="1"/>
  <c r="R16" i="16" s="1"/>
  <c r="S16" i="16" s="1"/>
  <c r="G3" i="16"/>
  <c r="H3" i="16" s="1"/>
  <c r="R3" i="16" s="1"/>
  <c r="S3" i="16" s="1"/>
  <c r="G4" i="16"/>
  <c r="H4" i="16" s="1"/>
  <c r="R4" i="16" s="1"/>
  <c r="S4" i="16" s="1"/>
  <c r="G2" i="16"/>
  <c r="G6" i="16"/>
  <c r="H6" i="16" s="1"/>
  <c r="R6" i="16" s="1"/>
  <c r="S6" i="16" s="1"/>
  <c r="G8" i="16"/>
  <c r="H8" i="16" s="1"/>
  <c r="R8" i="16" s="1"/>
  <c r="S8" i="16" s="1"/>
  <c r="G10" i="16"/>
  <c r="H10" i="16" s="1"/>
  <c r="R10" i="16" s="1"/>
  <c r="S10" i="16" s="1"/>
  <c r="G12" i="16"/>
  <c r="H12" i="16" s="1"/>
  <c r="R12" i="16" s="1"/>
  <c r="G17" i="16"/>
  <c r="H17" i="16" s="1"/>
  <c r="R17" i="16" s="1"/>
  <c r="S17" i="16" s="1"/>
  <c r="G19" i="16"/>
  <c r="H19" i="16" s="1"/>
  <c r="R19" i="16" s="1"/>
  <c r="S19" i="16" s="1"/>
  <c r="G21" i="16"/>
  <c r="H21" i="16" s="1"/>
  <c r="R21" i="16" s="1"/>
  <c r="S21" i="16" s="1"/>
  <c r="G15" i="16"/>
  <c r="H15" i="16" s="1"/>
  <c r="R15" i="16" s="1"/>
  <c r="S15" i="16" s="1"/>
  <c r="J22" i="16"/>
  <c r="K2" i="16"/>
  <c r="G5" i="16"/>
  <c r="H5" i="16" s="1"/>
  <c r="R5" i="16" s="1"/>
  <c r="S5" i="16" s="1"/>
  <c r="G9" i="16"/>
  <c r="H9" i="16" s="1"/>
  <c r="R9" i="16" s="1"/>
  <c r="S9" i="16" s="1"/>
  <c r="G18" i="16"/>
  <c r="H18" i="16" s="1"/>
  <c r="R18" i="16" s="1"/>
  <c r="S18" i="16" s="1"/>
  <c r="G13" i="16"/>
  <c r="H13" i="16" s="1"/>
  <c r="R13" i="16" s="1"/>
  <c r="S13" i="16" s="1"/>
  <c r="G20" i="16"/>
  <c r="H20" i="16" s="1"/>
  <c r="R20" i="16" s="1"/>
  <c r="S20" i="16" s="1"/>
  <c r="T17" i="16" l="1"/>
  <c r="T10" i="16"/>
  <c r="T13" i="16"/>
  <c r="T15" i="16"/>
  <c r="T19" i="16"/>
  <c r="T14" i="16"/>
  <c r="T16" i="16"/>
  <c r="T8" i="16"/>
  <c r="T18" i="16"/>
  <c r="T9" i="16"/>
  <c r="G22" i="16"/>
  <c r="H2" i="16"/>
  <c r="R2" i="16" s="1"/>
  <c r="T3" i="16"/>
  <c r="T6" i="16"/>
  <c r="T20" i="16"/>
  <c r="T21" i="16"/>
  <c r="T4" i="16"/>
  <c r="T5" i="16"/>
  <c r="B23" i="13"/>
  <c r="E26" i="1"/>
  <c r="F26" i="1" s="1"/>
  <c r="Q23" i="1"/>
  <c r="Q25" i="1" s="1"/>
  <c r="N23" i="1"/>
  <c r="N25" i="1" s="1"/>
  <c r="K23" i="1"/>
  <c r="K25" i="1" s="1"/>
  <c r="H23" i="1"/>
  <c r="H25" i="1" s="1"/>
  <c r="E23" i="1"/>
  <c r="E25" i="1" s="1"/>
  <c r="AA22" i="1"/>
  <c r="O22" i="1"/>
  <c r="L22" i="1"/>
  <c r="I22" i="1"/>
  <c r="C22" i="1"/>
  <c r="AA21" i="1"/>
  <c r="O21" i="1"/>
  <c r="L21" i="1"/>
  <c r="I21" i="1"/>
  <c r="C21" i="1"/>
  <c r="F21" i="1" s="1"/>
  <c r="AA20" i="1"/>
  <c r="O20" i="1"/>
  <c r="L20" i="1"/>
  <c r="I20" i="1"/>
  <c r="C20" i="1"/>
  <c r="F20" i="1" s="1"/>
  <c r="AA19" i="1"/>
  <c r="AA18" i="1"/>
  <c r="AC18" i="1" s="1"/>
  <c r="O18" i="1"/>
  <c r="L18" i="1"/>
  <c r="I18" i="1"/>
  <c r="C18" i="1"/>
  <c r="F18" i="1" s="1"/>
  <c r="AA17" i="1"/>
  <c r="O17" i="1"/>
  <c r="L17" i="1"/>
  <c r="I17" i="1"/>
  <c r="C17" i="1"/>
  <c r="F17" i="1" s="1"/>
  <c r="AA16" i="1"/>
  <c r="O16" i="1"/>
  <c r="L16" i="1"/>
  <c r="I16" i="1"/>
  <c r="C16" i="1"/>
  <c r="F16" i="1" s="1"/>
  <c r="AA15" i="1"/>
  <c r="O15" i="1"/>
  <c r="L15" i="1"/>
  <c r="I15" i="1"/>
  <c r="C15" i="1"/>
  <c r="F15" i="1" s="1"/>
  <c r="AA14" i="1"/>
  <c r="O14" i="1"/>
  <c r="L14" i="1"/>
  <c r="I14" i="1"/>
  <c r="C14" i="1"/>
  <c r="F14" i="1" s="1"/>
  <c r="AA13" i="1"/>
  <c r="O13" i="1"/>
  <c r="L13" i="1"/>
  <c r="I13" i="1"/>
  <c r="C13" i="1"/>
  <c r="F13" i="1" s="1"/>
  <c r="AA12" i="1"/>
  <c r="O12" i="1"/>
  <c r="L12" i="1"/>
  <c r="I12" i="1"/>
  <c r="C12" i="1"/>
  <c r="F12" i="1" s="1"/>
  <c r="AA11" i="1"/>
  <c r="O11" i="1"/>
  <c r="L11" i="1"/>
  <c r="I11" i="1"/>
  <c r="C11" i="1"/>
  <c r="F11" i="1" s="1"/>
  <c r="AA10" i="1"/>
  <c r="O10" i="1"/>
  <c r="L10" i="1"/>
  <c r="I10" i="1"/>
  <c r="C10" i="1"/>
  <c r="F10" i="1" s="1"/>
  <c r="AA9" i="1"/>
  <c r="O9" i="1"/>
  <c r="L9" i="1"/>
  <c r="I9" i="1"/>
  <c r="C9" i="1"/>
  <c r="F9" i="1" s="1"/>
  <c r="AA8" i="1"/>
  <c r="O8" i="1"/>
  <c r="L8" i="1"/>
  <c r="I8" i="1"/>
  <c r="C8" i="1"/>
  <c r="F8" i="1" s="1"/>
  <c r="AA7" i="1"/>
  <c r="O7" i="1"/>
  <c r="L7" i="1"/>
  <c r="I7" i="1"/>
  <c r="C7" i="1"/>
  <c r="F7" i="1" s="1"/>
  <c r="AA6" i="1"/>
  <c r="O6" i="1"/>
  <c r="L6" i="1"/>
  <c r="I6" i="1"/>
  <c r="C6" i="1"/>
  <c r="F6" i="1" s="1"/>
  <c r="AA5" i="1"/>
  <c r="AC5" i="1" s="1"/>
  <c r="O5" i="1"/>
  <c r="L5" i="1"/>
  <c r="I5" i="1"/>
  <c r="C5" i="1"/>
  <c r="AA4" i="1"/>
  <c r="O4" i="1"/>
  <c r="L4" i="1"/>
  <c r="I4" i="1"/>
  <c r="C4" i="1"/>
  <c r="AA3" i="1"/>
  <c r="O3" i="1"/>
  <c r="L3" i="1"/>
  <c r="I3" i="1"/>
  <c r="C3" i="1"/>
  <c r="AA2" i="1"/>
  <c r="O2" i="1"/>
  <c r="L2" i="1"/>
  <c r="I2" i="1"/>
  <c r="C2" i="1"/>
  <c r="F2" i="1" s="1"/>
  <c r="R22" i="16" l="1"/>
  <c r="R23" i="16" s="1"/>
  <c r="S2" i="16"/>
  <c r="S12" i="1"/>
  <c r="T12" i="1"/>
  <c r="F22" i="1"/>
  <c r="I23" i="1"/>
  <c r="C23" i="1"/>
  <c r="O23" i="1"/>
  <c r="F4" i="1"/>
  <c r="AA23" i="1"/>
  <c r="L23" i="1"/>
  <c r="F3" i="1"/>
  <c r="F5" i="1"/>
  <c r="S22" i="16" l="1"/>
  <c r="T2" i="16"/>
  <c r="P15" i="1"/>
  <c r="Q15" i="1" s="1"/>
  <c r="P19" i="1"/>
  <c r="Q19" i="1" s="1"/>
  <c r="J22" i="1"/>
  <c r="K22" i="1" s="1"/>
  <c r="J19" i="1"/>
  <c r="K19" i="1" s="1"/>
  <c r="M3" i="1"/>
  <c r="N3" i="1" s="1"/>
  <c r="M19" i="1"/>
  <c r="N19" i="1" s="1"/>
  <c r="D9" i="1"/>
  <c r="E9" i="1" s="1"/>
  <c r="D19" i="1"/>
  <c r="E19" i="1" s="1"/>
  <c r="D14" i="1"/>
  <c r="E14" i="1" s="1"/>
  <c r="J8" i="1"/>
  <c r="K8" i="1" s="1"/>
  <c r="J20" i="1"/>
  <c r="K20" i="1" s="1"/>
  <c r="M10" i="1"/>
  <c r="N10" i="1" s="1"/>
  <c r="J12" i="1"/>
  <c r="K12" i="1" s="1"/>
  <c r="D15" i="1"/>
  <c r="E15" i="1" s="1"/>
  <c r="D2" i="1"/>
  <c r="D17" i="1"/>
  <c r="E17" i="1" s="1"/>
  <c r="D11" i="1"/>
  <c r="E11" i="1" s="1"/>
  <c r="M4" i="1"/>
  <c r="N4" i="1" s="1"/>
  <c r="M21" i="1"/>
  <c r="N21" i="1" s="1"/>
  <c r="J5" i="1"/>
  <c r="K5" i="1" s="1"/>
  <c r="P18" i="1"/>
  <c r="Q18" i="1" s="1"/>
  <c r="J6" i="1"/>
  <c r="K6" i="1" s="1"/>
  <c r="F23" i="1"/>
  <c r="P8" i="1"/>
  <c r="Q8" i="1" s="1"/>
  <c r="D7" i="1"/>
  <c r="E7" i="1" s="1"/>
  <c r="D20" i="1"/>
  <c r="E20" i="1" s="1"/>
  <c r="P7" i="1"/>
  <c r="Q7" i="1" s="1"/>
  <c r="D12" i="1"/>
  <c r="E12" i="1" s="1"/>
  <c r="D6" i="1"/>
  <c r="E6" i="1" s="1"/>
  <c r="P3" i="1"/>
  <c r="Q3" i="1" s="1"/>
  <c r="P10" i="1"/>
  <c r="Q10" i="1" s="1"/>
  <c r="P21" i="1"/>
  <c r="Q21" i="1" s="1"/>
  <c r="D3" i="1"/>
  <c r="E3" i="1" s="1"/>
  <c r="P14" i="1"/>
  <c r="Q14" i="1" s="1"/>
  <c r="P20" i="1"/>
  <c r="Q20" i="1" s="1"/>
  <c r="D16" i="1"/>
  <c r="E16" i="1" s="1"/>
  <c r="M17" i="1"/>
  <c r="N17" i="1" s="1"/>
  <c r="P4" i="1"/>
  <c r="Q4" i="1" s="1"/>
  <c r="D10" i="1"/>
  <c r="E10" i="1" s="1"/>
  <c r="P5" i="1"/>
  <c r="Q5" i="1" s="1"/>
  <c r="D5" i="1"/>
  <c r="E5" i="1" s="1"/>
  <c r="J10" i="1"/>
  <c r="K10" i="1" s="1"/>
  <c r="M8" i="1"/>
  <c r="N8" i="1" s="1"/>
  <c r="P11" i="1"/>
  <c r="Q11" i="1" s="1"/>
  <c r="J14" i="1"/>
  <c r="K14" i="1" s="1"/>
  <c r="P6" i="1"/>
  <c r="Q6" i="1" s="1"/>
  <c r="M13" i="1"/>
  <c r="N13" i="1" s="1"/>
  <c r="D21" i="1"/>
  <c r="E21" i="1" s="1"/>
  <c r="J17" i="1"/>
  <c r="K17" i="1" s="1"/>
  <c r="D13" i="1"/>
  <c r="E13" i="1" s="1"/>
  <c r="J16" i="1"/>
  <c r="K16" i="1" s="1"/>
  <c r="P16" i="1"/>
  <c r="Q16" i="1" s="1"/>
  <c r="P22" i="1"/>
  <c r="Q22" i="1" s="1"/>
  <c r="D8" i="1"/>
  <c r="E8" i="1" s="1"/>
  <c r="P2" i="1"/>
  <c r="Q2" i="1" s="1"/>
  <c r="P9" i="1"/>
  <c r="Q9" i="1" s="1"/>
  <c r="J4" i="1"/>
  <c r="K4" i="1" s="1"/>
  <c r="D4" i="1"/>
  <c r="E4" i="1" s="1"/>
  <c r="P17" i="1"/>
  <c r="Q17" i="1" s="1"/>
  <c r="J11" i="1"/>
  <c r="K11" i="1" s="1"/>
  <c r="D22" i="1"/>
  <c r="E22" i="1" s="1"/>
  <c r="J18" i="1"/>
  <c r="K18" i="1" s="1"/>
  <c r="J7" i="1"/>
  <c r="K7" i="1" s="1"/>
  <c r="P12" i="1"/>
  <c r="Q12" i="1" s="1"/>
  <c r="J15" i="1"/>
  <c r="K15" i="1" s="1"/>
  <c r="M6" i="1"/>
  <c r="N6" i="1" s="1"/>
  <c r="D18" i="1"/>
  <c r="E18" i="1" s="1"/>
  <c r="J21" i="1"/>
  <c r="K21" i="1" s="1"/>
  <c r="P13" i="1"/>
  <c r="Q13" i="1" s="1"/>
  <c r="J2" i="1"/>
  <c r="K2" i="1" s="1"/>
  <c r="J3" i="1"/>
  <c r="K3" i="1" s="1"/>
  <c r="J9" i="1"/>
  <c r="K9" i="1" s="1"/>
  <c r="J13" i="1"/>
  <c r="K13" i="1" s="1"/>
  <c r="M22" i="1"/>
  <c r="N22" i="1" s="1"/>
  <c r="M5" i="1"/>
  <c r="N5" i="1" s="1"/>
  <c r="M20" i="1"/>
  <c r="N20" i="1" s="1"/>
  <c r="E2" i="1"/>
  <c r="M15" i="1"/>
  <c r="N15" i="1" s="1"/>
  <c r="M12" i="1"/>
  <c r="N12" i="1" s="1"/>
  <c r="M16" i="1"/>
  <c r="N16" i="1" s="1"/>
  <c r="M7" i="1"/>
  <c r="N7" i="1" s="1"/>
  <c r="M14" i="1"/>
  <c r="N14" i="1" s="1"/>
  <c r="M18" i="1"/>
  <c r="N18" i="1" s="1"/>
  <c r="M2" i="1"/>
  <c r="M9" i="1"/>
  <c r="N9" i="1" s="1"/>
  <c r="M11" i="1"/>
  <c r="N11" i="1" s="1"/>
  <c r="T22" i="16" l="1"/>
  <c r="G17" i="1"/>
  <c r="H17" i="1" s="1"/>
  <c r="G19" i="1"/>
  <c r="H19" i="1" s="1"/>
  <c r="G22" i="1"/>
  <c r="H22" i="1" s="1"/>
  <c r="R22" i="1" s="1"/>
  <c r="S22" i="1" s="1"/>
  <c r="G14" i="1"/>
  <c r="H14" i="1" s="1"/>
  <c r="R14" i="1" s="1"/>
  <c r="S14" i="1" s="1"/>
  <c r="G16" i="1"/>
  <c r="H16" i="1" s="1"/>
  <c r="R16" i="1" s="1"/>
  <c r="S16" i="1" s="1"/>
  <c r="G4" i="1"/>
  <c r="H4" i="1" s="1"/>
  <c r="G18" i="1"/>
  <c r="H18" i="1" s="1"/>
  <c r="R18" i="1" s="1"/>
  <c r="S18" i="1" s="1"/>
  <c r="G7" i="1"/>
  <c r="H7" i="1" s="1"/>
  <c r="R7" i="1" s="1"/>
  <c r="S7" i="1" s="1"/>
  <c r="G11" i="1"/>
  <c r="H11" i="1" s="1"/>
  <c r="R11" i="1" s="1"/>
  <c r="S11" i="1" s="1"/>
  <c r="G10" i="1"/>
  <c r="H10" i="1" s="1"/>
  <c r="R10" i="1" s="1"/>
  <c r="S10" i="1" s="1"/>
  <c r="G6" i="1"/>
  <c r="H6" i="1" s="1"/>
  <c r="R6" i="1" s="1"/>
  <c r="S6" i="1" s="1"/>
  <c r="G15" i="1"/>
  <c r="H15" i="1" s="1"/>
  <c r="R15" i="1" s="1"/>
  <c r="S15" i="1" s="1"/>
  <c r="G20" i="1"/>
  <c r="H20" i="1" s="1"/>
  <c r="R20" i="1" s="1"/>
  <c r="S20" i="1" s="1"/>
  <c r="G5" i="1"/>
  <c r="H5" i="1" s="1"/>
  <c r="R5" i="1" s="1"/>
  <c r="S5" i="1" s="1"/>
  <c r="G12" i="1"/>
  <c r="H12" i="1" s="1"/>
  <c r="R12" i="1" s="1"/>
  <c r="G21" i="1"/>
  <c r="H21" i="1" s="1"/>
  <c r="R21" i="1" s="1"/>
  <c r="S21" i="1" s="1"/>
  <c r="R17" i="1"/>
  <c r="S17" i="1" s="1"/>
  <c r="G8" i="1"/>
  <c r="H8" i="1" s="1"/>
  <c r="R8" i="1" s="1"/>
  <c r="S8" i="1" s="1"/>
  <c r="G9" i="1"/>
  <c r="H9" i="1" s="1"/>
  <c r="R9" i="1" s="1"/>
  <c r="S9" i="1" s="1"/>
  <c r="G13" i="1"/>
  <c r="H13" i="1" s="1"/>
  <c r="R13" i="1" s="1"/>
  <c r="S13" i="1" s="1"/>
  <c r="G2" i="1"/>
  <c r="H2" i="1" s="1"/>
  <c r="G3" i="1"/>
  <c r="H3" i="1" s="1"/>
  <c r="R3" i="1" s="1"/>
  <c r="S3" i="1" s="1"/>
  <c r="P23" i="1"/>
  <c r="D23" i="1"/>
  <c r="R4" i="1"/>
  <c r="S4" i="1" s="1"/>
  <c r="J23" i="1"/>
  <c r="M23" i="1"/>
  <c r="N2" i="1"/>
  <c r="U2" i="16" l="1"/>
  <c r="V2" i="16"/>
  <c r="AG2" i="16" s="1"/>
  <c r="U12" i="16"/>
  <c r="V12" i="16" s="1"/>
  <c r="AG12" i="16" s="1"/>
  <c r="U7" i="16"/>
  <c r="V7" i="16" s="1"/>
  <c r="AG7" i="16" s="1"/>
  <c r="U11" i="16"/>
  <c r="V11" i="16" s="1"/>
  <c r="AG11" i="16" s="1"/>
  <c r="U5" i="16"/>
  <c r="V5" i="16" s="1"/>
  <c r="AG5" i="16" s="1"/>
  <c r="U21" i="16"/>
  <c r="V21" i="16" s="1"/>
  <c r="AG21" i="16" s="1"/>
  <c r="U6" i="16"/>
  <c r="V6" i="16" s="1"/>
  <c r="AG6" i="16" s="1"/>
  <c r="U9" i="16"/>
  <c r="V9" i="16" s="1"/>
  <c r="AG9" i="16" s="1"/>
  <c r="U8" i="16"/>
  <c r="V8" i="16" s="1"/>
  <c r="AG8" i="16" s="1"/>
  <c r="U14" i="16"/>
  <c r="V14" i="16" s="1"/>
  <c r="AG14" i="16" s="1"/>
  <c r="U15" i="16"/>
  <c r="V15" i="16" s="1"/>
  <c r="AG15" i="16" s="1"/>
  <c r="U10" i="16"/>
  <c r="V10" i="16" s="1"/>
  <c r="AG10" i="16" s="1"/>
  <c r="U4" i="16"/>
  <c r="V4" i="16" s="1"/>
  <c r="AG4" i="16" s="1"/>
  <c r="U20" i="16"/>
  <c r="V20" i="16" s="1"/>
  <c r="AG20" i="16" s="1"/>
  <c r="U3" i="16"/>
  <c r="V3" i="16" s="1"/>
  <c r="AG3" i="16" s="1"/>
  <c r="U18" i="16"/>
  <c r="V18" i="16" s="1"/>
  <c r="AG18" i="16" s="1"/>
  <c r="U16" i="16"/>
  <c r="V16" i="16" s="1"/>
  <c r="AG16" i="16" s="1"/>
  <c r="U19" i="16"/>
  <c r="V19" i="16" s="1"/>
  <c r="AG19" i="16" s="1"/>
  <c r="U13" i="16"/>
  <c r="V13" i="16" s="1"/>
  <c r="AG13" i="16" s="1"/>
  <c r="U17" i="16"/>
  <c r="V17" i="16" s="1"/>
  <c r="AG17" i="16" s="1"/>
  <c r="T7" i="1"/>
  <c r="T20" i="1"/>
  <c r="T6" i="1"/>
  <c r="T13" i="1"/>
  <c r="T21" i="1"/>
  <c r="T10" i="1"/>
  <c r="T16" i="1"/>
  <c r="T14" i="1"/>
  <c r="T15" i="1"/>
  <c r="T11" i="1"/>
  <c r="T3" i="1"/>
  <c r="T8" i="1"/>
  <c r="T22" i="1"/>
  <c r="T5" i="1"/>
  <c r="T4" i="1"/>
  <c r="T18" i="1"/>
  <c r="T9" i="1"/>
  <c r="T17" i="1"/>
  <c r="T19" i="1"/>
  <c r="G23" i="1"/>
  <c r="R2" i="1"/>
  <c r="S2" i="1" s="1"/>
  <c r="W17" i="16" l="1"/>
  <c r="AB17" i="16"/>
  <c r="AC17" i="16" s="1"/>
  <c r="X17" i="16"/>
  <c r="W19" i="16"/>
  <c r="AB19" i="16"/>
  <c r="AC19" i="16" s="1"/>
  <c r="X19" i="16"/>
  <c r="Y19" i="16" s="1"/>
  <c r="AB18" i="16"/>
  <c r="X18" i="16"/>
  <c r="W18" i="16"/>
  <c r="AB20" i="16"/>
  <c r="AC20" i="16" s="1"/>
  <c r="X20" i="16"/>
  <c r="W20" i="16"/>
  <c r="W10" i="16"/>
  <c r="AB10" i="16"/>
  <c r="AC10" i="16" s="1"/>
  <c r="X10" i="16"/>
  <c r="W14" i="16"/>
  <c r="AB14" i="16"/>
  <c r="AC14" i="16" s="1"/>
  <c r="X14" i="16"/>
  <c r="Y14" i="16" s="1"/>
  <c r="AB9" i="16"/>
  <c r="AC9" i="16" s="1"/>
  <c r="X9" i="16"/>
  <c r="W9" i="16"/>
  <c r="W21" i="16"/>
  <c r="AB21" i="16"/>
  <c r="AC21" i="16" s="1"/>
  <c r="X21" i="16"/>
  <c r="Y21" i="16" s="1"/>
  <c r="AB11" i="16"/>
  <c r="AC11" i="16" s="1"/>
  <c r="X11" i="16"/>
  <c r="W11" i="16"/>
  <c r="V22" i="16"/>
  <c r="Z19" i="16" s="1"/>
  <c r="W2" i="16"/>
  <c r="AB2" i="16"/>
  <c r="X2" i="16"/>
  <c r="AB13" i="16"/>
  <c r="AC13" i="16" s="1"/>
  <c r="X13" i="16"/>
  <c r="W13" i="16"/>
  <c r="AB16" i="16"/>
  <c r="AC16" i="16" s="1"/>
  <c r="X16" i="16"/>
  <c r="W16" i="16"/>
  <c r="AB3" i="16"/>
  <c r="AC3" i="16" s="1"/>
  <c r="X3" i="16"/>
  <c r="W3" i="16"/>
  <c r="AB4" i="16"/>
  <c r="AC4" i="16" s="1"/>
  <c r="Z4" i="16"/>
  <c r="W4" i="16"/>
  <c r="X4" i="16"/>
  <c r="AB15" i="16"/>
  <c r="AC15" i="16" s="1"/>
  <c r="Z15" i="16"/>
  <c r="X15" i="16"/>
  <c r="W15" i="16"/>
  <c r="W8" i="16"/>
  <c r="AB8" i="16"/>
  <c r="AC8" i="16" s="1"/>
  <c r="X8" i="16"/>
  <c r="Y8" i="16" s="1"/>
  <c r="W6" i="16"/>
  <c r="AB6" i="16"/>
  <c r="AC6" i="16" s="1"/>
  <c r="X6" i="16"/>
  <c r="AB5" i="16"/>
  <c r="Z5" i="16"/>
  <c r="X5" i="16"/>
  <c r="W5" i="16"/>
  <c r="AB7" i="16"/>
  <c r="AC7" i="16" s="1"/>
  <c r="X7" i="16"/>
  <c r="W7" i="16"/>
  <c r="W12" i="16"/>
  <c r="AB12" i="16"/>
  <c r="AC12" i="16" s="1"/>
  <c r="Z12" i="16"/>
  <c r="X12" i="16"/>
  <c r="U22" i="16"/>
  <c r="T2" i="1"/>
  <c r="R23" i="1"/>
  <c r="R24" i="1" s="1"/>
  <c r="Y16" i="16" l="1"/>
  <c r="Z16" i="16"/>
  <c r="Y13" i="16"/>
  <c r="Z13" i="16"/>
  <c r="Y9" i="16"/>
  <c r="Y10" i="16"/>
  <c r="Y5" i="16"/>
  <c r="Y15" i="16"/>
  <c r="Y4" i="16"/>
  <c r="Y3" i="16"/>
  <c r="Y20" i="16"/>
  <c r="Z9" i="16"/>
  <c r="Z10" i="16"/>
  <c r="Y12" i="16"/>
  <c r="Y7" i="16"/>
  <c r="Z7" i="16"/>
  <c r="Z6" i="16"/>
  <c r="Y6" i="16"/>
  <c r="Z8" i="16"/>
  <c r="Z3" i="16"/>
  <c r="Z2" i="16"/>
  <c r="Y11" i="16"/>
  <c r="Z11" i="16"/>
  <c r="Y18" i="16"/>
  <c r="Z18" i="16"/>
  <c r="Z17" i="16"/>
  <c r="Y17" i="16"/>
  <c r="X22" i="16"/>
  <c r="AB22" i="16"/>
  <c r="AC22" i="16" s="1"/>
  <c r="AC2" i="16"/>
  <c r="Y2" i="16"/>
  <c r="W22" i="16"/>
  <c r="Z21" i="16"/>
  <c r="Z14" i="16"/>
  <c r="Z20" i="16"/>
  <c r="T23" i="1"/>
  <c r="S23" i="1"/>
  <c r="Y22" i="16" l="1"/>
  <c r="Z22" i="16"/>
  <c r="U12" i="1"/>
  <c r="V12" i="1" s="1"/>
  <c r="U8" i="1"/>
  <c r="V8" i="1" s="1"/>
  <c r="U6" i="1"/>
  <c r="V6" i="1" s="1"/>
  <c r="U17" i="1"/>
  <c r="V17" i="1" s="1"/>
  <c r="U21" i="1"/>
  <c r="V21" i="1" s="1"/>
  <c r="U15" i="1"/>
  <c r="V15" i="1" s="1"/>
  <c r="U14" i="1"/>
  <c r="V14" i="1" s="1"/>
  <c r="U5" i="1"/>
  <c r="V5" i="1" s="1"/>
  <c r="U20" i="1"/>
  <c r="V20" i="1" s="1"/>
  <c r="U9" i="1"/>
  <c r="V9" i="1" s="1"/>
  <c r="U22" i="1"/>
  <c r="V22" i="1" s="1"/>
  <c r="U16" i="1"/>
  <c r="V16" i="1" s="1"/>
  <c r="U3" i="1"/>
  <c r="V3" i="1" s="1"/>
  <c r="U13" i="1"/>
  <c r="V13" i="1" s="1"/>
  <c r="U4" i="1"/>
  <c r="V4" i="1" s="1"/>
  <c r="U10" i="1"/>
  <c r="V10" i="1" s="1"/>
  <c r="AB10" i="1" s="1"/>
  <c r="AC10" i="1" s="1"/>
  <c r="U19" i="1"/>
  <c r="V19" i="1" s="1"/>
  <c r="U18" i="1"/>
  <c r="V18" i="1" s="1"/>
  <c r="U7" i="1"/>
  <c r="V7" i="1" s="1"/>
  <c r="U11" i="1"/>
  <c r="V11" i="1" s="1"/>
  <c r="U2" i="1"/>
  <c r="V2" i="1" s="1"/>
  <c r="AB11" i="1"/>
  <c r="AC11" i="1" s="1"/>
  <c r="X11" i="1" l="1"/>
  <c r="W11" i="1"/>
  <c r="C11" i="15" s="1"/>
  <c r="B11" i="15"/>
  <c r="W4" i="1"/>
  <c r="X4" i="1"/>
  <c r="W14" i="1"/>
  <c r="C14" i="15" s="1"/>
  <c r="X14" i="1"/>
  <c r="X22" i="1"/>
  <c r="W22" i="1"/>
  <c r="X5" i="1"/>
  <c r="D5" i="15" s="1"/>
  <c r="W5" i="1"/>
  <c r="C5" i="15" s="1"/>
  <c r="B5" i="15"/>
  <c r="AB5" i="1"/>
  <c r="X7" i="1"/>
  <c r="W7" i="1"/>
  <c r="X16" i="1"/>
  <c r="W16" i="1"/>
  <c r="C16" i="15" s="1"/>
  <c r="X20" i="1"/>
  <c r="D20" i="15" s="1"/>
  <c r="W20" i="1"/>
  <c r="C20" i="15" s="1"/>
  <c r="B20" i="15"/>
  <c r="AB20" i="1"/>
  <c r="AC20" i="1" s="1"/>
  <c r="W10" i="1"/>
  <c r="C10" i="15" s="1"/>
  <c r="X10" i="1"/>
  <c r="B10" i="15"/>
  <c r="W3" i="1"/>
  <c r="X3" i="1"/>
  <c r="X19" i="1"/>
  <c r="W19" i="1"/>
  <c r="C19" i="15" s="1"/>
  <c r="B19" i="15"/>
  <c r="AB19" i="1"/>
  <c r="AC19" i="1" s="1"/>
  <c r="W13" i="1"/>
  <c r="X13" i="1"/>
  <c r="W17" i="1"/>
  <c r="C17" i="15" s="1"/>
  <c r="X17" i="1"/>
  <c r="D17" i="15" s="1"/>
  <c r="B17" i="15"/>
  <c r="AB17" i="1"/>
  <c r="AC17" i="1" s="1"/>
  <c r="W15" i="1"/>
  <c r="C15" i="15" s="1"/>
  <c r="X15" i="1"/>
  <c r="D15" i="15" s="1"/>
  <c r="B15" i="15"/>
  <c r="AB15" i="1"/>
  <c r="AC15" i="1" s="1"/>
  <c r="W8" i="1"/>
  <c r="C8" i="15" s="1"/>
  <c r="X8" i="1"/>
  <c r="X2" i="1"/>
  <c r="W2" i="1"/>
  <c r="B2" i="15"/>
  <c r="W21" i="1"/>
  <c r="X21" i="1"/>
  <c r="X18" i="1"/>
  <c r="D18" i="15" s="1"/>
  <c r="W18" i="1"/>
  <c r="C18" i="15" s="1"/>
  <c r="B18" i="15"/>
  <c r="AB18" i="1"/>
  <c r="X9" i="1"/>
  <c r="W9" i="1"/>
  <c r="B16" i="15"/>
  <c r="X6" i="1"/>
  <c r="W6" i="1"/>
  <c r="W12" i="1"/>
  <c r="C12" i="15" s="1"/>
  <c r="X12" i="1"/>
  <c r="D12" i="15" s="1"/>
  <c r="B12" i="15"/>
  <c r="AB12" i="1"/>
  <c r="AC12" i="1" s="1"/>
  <c r="U23" i="1"/>
  <c r="D10" i="15"/>
  <c r="AB16" i="1"/>
  <c r="AC16" i="1" s="1"/>
  <c r="D11" i="15"/>
  <c r="E11" i="15" s="1"/>
  <c r="AB2" i="1"/>
  <c r="AC2" i="1" s="1"/>
  <c r="B3" i="15"/>
  <c r="B13" i="15"/>
  <c r="B22" i="15"/>
  <c r="B4" i="15"/>
  <c r="B7" i="15"/>
  <c r="B8" i="15"/>
  <c r="B9" i="15"/>
  <c r="B14" i="15"/>
  <c r="B21" i="15"/>
  <c r="B6" i="15"/>
  <c r="C2" i="15" l="1"/>
  <c r="W23" i="1"/>
  <c r="D2" i="15"/>
  <c r="X23" i="1"/>
  <c r="Y14" i="1"/>
  <c r="Y22" i="1"/>
  <c r="Y21" i="1"/>
  <c r="E15" i="15"/>
  <c r="Y6" i="1"/>
  <c r="Y9" i="1"/>
  <c r="Y15" i="1"/>
  <c r="E20" i="15"/>
  <c r="Y4" i="1"/>
  <c r="Y7" i="1"/>
  <c r="E17" i="15"/>
  <c r="E10" i="15"/>
  <c r="Y10" i="1"/>
  <c r="Y20" i="1"/>
  <c r="E5" i="15"/>
  <c r="E18" i="15"/>
  <c r="Y18" i="1"/>
  <c r="Y17" i="1"/>
  <c r="Y16" i="1"/>
  <c r="Y5" i="1"/>
  <c r="E12" i="15"/>
  <c r="Y12" i="1"/>
  <c r="Y13" i="1"/>
  <c r="Y2" i="1"/>
  <c r="Y8" i="1"/>
  <c r="Y19" i="1"/>
  <c r="D19" i="15"/>
  <c r="E19" i="15" s="1"/>
  <c r="Y3" i="1"/>
  <c r="Y11" i="1"/>
  <c r="D16" i="15"/>
  <c r="E16" i="15" s="1"/>
  <c r="D13" i="15"/>
  <c r="C9" i="15"/>
  <c r="AB9" i="1"/>
  <c r="AC9" i="1" s="1"/>
  <c r="AB14" i="1"/>
  <c r="AC14" i="1" s="1"/>
  <c r="C22" i="15"/>
  <c r="AB22" i="1"/>
  <c r="AC22" i="1" s="1"/>
  <c r="AB13" i="1"/>
  <c r="AC13" i="1" s="1"/>
  <c r="C13" i="15"/>
  <c r="AB8" i="1"/>
  <c r="AC8" i="1" s="1"/>
  <c r="B23" i="15"/>
  <c r="C7" i="15"/>
  <c r="AB7" i="1"/>
  <c r="AC7" i="1" s="1"/>
  <c r="C4" i="15"/>
  <c r="AB4" i="1"/>
  <c r="AC4" i="1" s="1"/>
  <c r="C6" i="15"/>
  <c r="AB6" i="1"/>
  <c r="AC6" i="1" s="1"/>
  <c r="V23" i="1"/>
  <c r="Z8" i="1" s="1"/>
  <c r="C21" i="15"/>
  <c r="AB21" i="1"/>
  <c r="AC21" i="1" s="1"/>
  <c r="C3" i="15"/>
  <c r="AB3" i="1"/>
  <c r="E2" i="15" l="1"/>
  <c r="Y23" i="1"/>
  <c r="E13" i="15"/>
  <c r="D14" i="15"/>
  <c r="E14" i="15" s="1"/>
  <c r="Z14" i="1"/>
  <c r="D8" i="15"/>
  <c r="E8" i="15" s="1"/>
  <c r="Z5" i="1"/>
  <c r="Z10" i="1"/>
  <c r="Z11" i="1"/>
  <c r="Z20" i="1"/>
  <c r="Z19" i="1"/>
  <c r="Z12" i="1"/>
  <c r="Z21" i="1"/>
  <c r="Z3" i="1"/>
  <c r="Z13" i="1"/>
  <c r="Z2" i="1"/>
  <c r="D7" i="15"/>
  <c r="E7" i="15" s="1"/>
  <c r="D21" i="15"/>
  <c r="E21" i="15" s="1"/>
  <c r="Z7" i="1"/>
  <c r="Z22" i="1"/>
  <c r="D3" i="15"/>
  <c r="E3" i="15" s="1"/>
  <c r="Z6" i="1"/>
  <c r="Z16" i="1"/>
  <c r="Z15" i="1"/>
  <c r="D9" i="15"/>
  <c r="E9" i="15" s="1"/>
  <c r="D6" i="15"/>
  <c r="E6" i="15" s="1"/>
  <c r="Z4" i="1"/>
  <c r="Z17" i="1"/>
  <c r="D4" i="15"/>
  <c r="E4" i="15" s="1"/>
  <c r="Z9" i="1"/>
  <c r="D22" i="15"/>
  <c r="E22" i="15" s="1"/>
  <c r="AC3" i="1"/>
  <c r="AB23" i="1"/>
  <c r="AC23" i="1" s="1"/>
  <c r="C23" i="15"/>
  <c r="Z18" i="1"/>
  <c r="Z23" i="1" l="1"/>
  <c r="E23" i="15"/>
  <c r="D23" i="15"/>
</calcChain>
</file>

<file path=xl/sharedStrings.xml><?xml version="1.0" encoding="utf-8"?>
<sst xmlns="http://schemas.openxmlformats.org/spreadsheetml/2006/main" count="289" uniqueCount="129">
  <si>
    <t>MPO</t>
  </si>
  <si>
    <t>UZA</t>
  </si>
  <si>
    <t>Burlington</t>
  </si>
  <si>
    <t>Cabarrus-Rowan</t>
  </si>
  <si>
    <t>CAMPO</t>
  </si>
  <si>
    <t>DCHC</t>
  </si>
  <si>
    <t>Fayetteville</t>
  </si>
  <si>
    <t>French Broad</t>
  </si>
  <si>
    <t>Gaston-Cleveland-Lincoln</t>
  </si>
  <si>
    <t>Goldsboro</t>
  </si>
  <si>
    <t>Grand Strand, NC</t>
  </si>
  <si>
    <t>Greater Hickory</t>
  </si>
  <si>
    <t>Greensboro</t>
  </si>
  <si>
    <t>Greenville</t>
  </si>
  <si>
    <t>High Point</t>
  </si>
  <si>
    <t>Jacksonville</t>
  </si>
  <si>
    <t>New Bern</t>
  </si>
  <si>
    <t>Rocky Mount</t>
  </si>
  <si>
    <t>Wilmington</t>
  </si>
  <si>
    <t>Winston-Salem</t>
  </si>
  <si>
    <t>Total NC</t>
  </si>
  <si>
    <t>CRTPO, NC</t>
  </si>
  <si>
    <t>Concord, NC</t>
  </si>
  <si>
    <t>Burlington, NC</t>
  </si>
  <si>
    <t>Fayetteville, NC</t>
  </si>
  <si>
    <t>Goldsboro, NC</t>
  </si>
  <si>
    <t>Greensboro, NC</t>
  </si>
  <si>
    <t>Greenville, NC</t>
  </si>
  <si>
    <t>High Point, NC</t>
  </si>
  <si>
    <t>Jacksonville, NC</t>
  </si>
  <si>
    <t>New Bern, NC</t>
  </si>
  <si>
    <t>Rocky Mount, NC</t>
  </si>
  <si>
    <t>Wilmington, NC</t>
  </si>
  <si>
    <t>Winston-Salem, NC</t>
  </si>
  <si>
    <t>Asheville, NC</t>
  </si>
  <si>
    <t>Durham, NC</t>
  </si>
  <si>
    <t>Hickory, NC</t>
  </si>
  <si>
    <t>Raleigh, NC</t>
  </si>
  <si>
    <t>Prior Allocation</t>
  </si>
  <si>
    <t>% of Total Population</t>
  </si>
  <si>
    <t>% of Total Funding</t>
  </si>
  <si>
    <t>Bonus % to MPO's &gt;1M</t>
  </si>
  <si>
    <t>MPO's &gt; 1M</t>
  </si>
  <si>
    <t>VRM</t>
  </si>
  <si>
    <t>VRH</t>
  </si>
  <si>
    <t>UPT</t>
  </si>
  <si>
    <t>% of Total VRH</t>
  </si>
  <si>
    <t>% of Total VRM</t>
  </si>
  <si>
    <t>% of Total UPT</t>
  </si>
  <si>
    <t>Population Apportionment</t>
  </si>
  <si>
    <t>MPO &gt;1M
Apportionment</t>
  </si>
  <si>
    <t>VRH Apportionment</t>
  </si>
  <si>
    <t>VRM Apportionment</t>
  </si>
  <si>
    <t>UPT Apportionment</t>
  </si>
  <si>
    <t>Total Apportionment (w/o Min Adj)</t>
  </si>
  <si>
    <t>Percent of Allocation to each Area</t>
  </si>
  <si>
    <t>Total % Assigned</t>
  </si>
  <si>
    <t>Min. Allocation</t>
  </si>
  <si>
    <t>Cells that must balance are highlighted in light red</t>
  </si>
  <si>
    <t>Approximately 8.5% of NC's Allocation is from the 20% formula for UZA's &gt; 1M, it is meant to provide additonal funding for Large UZAs due to the greater demands in these areas.</t>
  </si>
  <si>
    <t>Gastonia, NC</t>
  </si>
  <si>
    <t>Minimum Allocation in the FTA formula to the States is 0.5%; however, 1% is the approximate level of NCDOT's prior min. allocation.</t>
  </si>
  <si>
    <t>NCDOT Prior Yr Unobligated</t>
  </si>
  <si>
    <t>State Match</t>
  </si>
  <si>
    <t>Local Match</t>
  </si>
  <si>
    <t>Total Dollars Available</t>
  </si>
  <si>
    <t>Clayton, NC</t>
  </si>
  <si>
    <t>Date</t>
  </si>
  <si>
    <t>UZA level service data for FY22 is not available so FY21 data are being used.</t>
  </si>
  <si>
    <t>For the two new UZAs, no UZA level data is available.</t>
  </si>
  <si>
    <t>Urbanized area trips were determined based on trips that begin and end within the new UZAs. This will result in a conservative estimate.</t>
  </si>
  <si>
    <t>Urbanized area hours and miles were proportionalized based on the proportin of urbanized area trips from above.</t>
  </si>
  <si>
    <t>Service data for the two new UZAs are calculated on the New UZAs tab. The service data was taken from their FY21 OpStats</t>
  </si>
  <si>
    <t xml:space="preserve">Service data (trips, miles, and hours) for the existing UZAs were taken from FY21 NTD. </t>
  </si>
  <si>
    <t>New Bern is no longer urbanized and has been removed from the calculation</t>
  </si>
  <si>
    <t>Clayton</t>
  </si>
  <si>
    <t>Moore</t>
  </si>
  <si>
    <t>For the Myrtle Beach UZA that intersects with NC, the population was calculated from the 2020 Census Block layer.</t>
  </si>
  <si>
    <t>The Grand Strand MPO 5303 allocation did not previously include vehicle revenue hours or miles.</t>
  </si>
  <si>
    <t>Since the FY24 apportionment amounts have not yet been released, the MPO allocations are based on the FY23 apportionment.</t>
  </si>
  <si>
    <t>When calculating the 5303 statewide apportionments, they are based on the federal apportionments from 2 years prior.</t>
  </si>
  <si>
    <t>This spreadsheet calculates the 5303 apportionments by MPO. In this case, these apportionments are an estimate to gauge how much the new MPOs can expect to receive in FY26. A final amount will need to be calculated once FY22 has officially been closed out by FTA and the FY24 apportionments can be calculated.</t>
  </si>
  <si>
    <t>Comments</t>
  </si>
  <si>
    <t>Cells that can be changed to test scenarios are highlighted in Green</t>
  </si>
  <si>
    <t>Updating model to reflect 2022 UZA data and FY24 apportionments.</t>
  </si>
  <si>
    <t>FY25</t>
  </si>
  <si>
    <t>FY 26 Federal Share (includes Min Allocation)</t>
  </si>
  <si>
    <t>FFY24 Apportionment</t>
  </si>
  <si>
    <t>Current Apportionments | FTA (dot.gov)</t>
  </si>
  <si>
    <t>Current year allocations can be found here and should be verified with IMD:</t>
  </si>
  <si>
    <t>Updated population, trips, miles, and hours were obtained from the FY22 NTD dataset.</t>
  </si>
  <si>
    <t>UZAName</t>
  </si>
  <si>
    <t>Year</t>
  </si>
  <si>
    <t>UZAPopulation</t>
  </si>
  <si>
    <t>TotalVehicleRevenueMiles</t>
  </si>
  <si>
    <t>TotalVehicleRevenueHours</t>
  </si>
  <si>
    <t>TotalUnlinkedPassengerTrips</t>
  </si>
  <si>
    <t>2022</t>
  </si>
  <si>
    <t>Charlotte, NC--SC</t>
  </si>
  <si>
    <t>Myrtle Beach--North Myrtle Beach, SC--NC</t>
  </si>
  <si>
    <t>Pinehurst--Southern Pines, NC</t>
  </si>
  <si>
    <t>UZA Population</t>
  </si>
  <si>
    <t>New Bern is currently being left in. Since they don't have any UZA-related data, their allocation is based on FY21 NTD data.</t>
  </si>
  <si>
    <t>Original Notes</t>
  </si>
  <si>
    <t>Minimum Allocation is applied at the end as FTA does at the State Level.</t>
  </si>
  <si>
    <t>Minimum Allocation is reduced to 40% if no operations are reported (VRH=0). This only applies to Grand Strand MPO.</t>
  </si>
  <si>
    <t>Federal</t>
  </si>
  <si>
    <t>State</t>
  </si>
  <si>
    <t>Local</t>
  </si>
  <si>
    <t>Total</t>
  </si>
  <si>
    <t>Federal fiscal year apportionments are entered into cell E29 on the 5303 Calculations tab.</t>
  </si>
  <si>
    <t>If there are any unobligated funds from the prior fiscal year, these are entered into cell E31 on the 5303 Calculations tab.</t>
  </si>
  <si>
    <t>The minimum share percentage is entered in cell D32 on the 5303 Calculations tab.</t>
  </si>
  <si>
    <t>The previous minimum share percentage was previously defined at 1.5%.</t>
  </si>
  <si>
    <t>The final Federal, State, Local and Total 5303 allocations by MPO are on the FINAL 5303 Allocations tab.</t>
  </si>
  <si>
    <t>The Prior Allocations tab can hold previous years' allocations. This is used in the 5303 Calculations tab to compare the current year with the previous year. When updating the formula, copy the values from column V of the 5303 Calculations tab to the next column in the Prior Allocations tab. Then, update the reference in column AA of the 5303 Calculations tab to the most recent allocation.</t>
  </si>
  <si>
    <t xml:space="preserve">The original model did not account for adjusting an allocation below the minimum. </t>
  </si>
  <si>
    <t>Total Apportionment (w/ Min Adj)</t>
  </si>
  <si>
    <t>Apportionment Above Minimum Allocation</t>
  </si>
  <si>
    <t>Adjustment to Apportionment</t>
  </si>
  <si>
    <t>The new model includes a couple of new steps.</t>
  </si>
  <si>
    <t>1. Column S calculates the total apportionment including systems that  did not meet the minimum threshold. This results in a total apportionment greater than what is available.</t>
  </si>
  <si>
    <t>2. To account for the greater total apportionment than available funds, MPOs that exceed the minimum need to be proportionalized down. Column T calculates the apportionment amount greater than the minimum.</t>
  </si>
  <si>
    <t>3. Column U calculates the adjustment to each MPO apportionment by looking at the proportion an MPO exceeds the minimum to the total for all systems that exceed the minimum. This is then multiplied by the total amount that exceeds the available funds (S23 - R23).</t>
  </si>
  <si>
    <t>Change From FY25 to FY26</t>
  </si>
  <si>
    <t>Percent Change from FY25 to FY26</t>
  </si>
  <si>
    <t>a. Note also that Grand Strand only gets 40% of the minimum apportionment. Historically, their allocation has been based solely on their UZA population and has not included VRH, VRM, or UPT.</t>
  </si>
  <si>
    <t>Difference</t>
  </si>
  <si>
    <t>FY 26 Federal Share including New Bern 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</si>
</sst>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
    <numFmt numFmtId="165" formatCode="0.00000000%"/>
    <numFmt numFmtId="166" formatCode="_(* #,##0_);_(* \(#,##0\);_(* &quot;-&quot;??_);_(@_)"/>
    <numFmt numFmtId="167" formatCode="_(&quot;$&quot;* #,##0_);_(&quot;$&quot;* \(#,##0\);_(&quot;$&quot;* &quot;-&quot;??_);_(@_)"/>
  </numFmts>
  <fonts count="13" x14ac:knownFonts="1">
    <font>
      <sz val="11"/>
      <color theme="1"/>
      <name val="Calibri"/>
      <family val="2"/>
      <scheme val="minor"/>
    </font>
    <font>
      <b/>
      <sz val="11"/>
      <color theme="1"/>
      <name val="Calibri"/>
      <family val="2"/>
      <scheme val="minor"/>
    </font>
    <font>
      <sz val="10"/>
      <name val="MS Sans Serif"/>
      <family val="2"/>
    </font>
    <font>
      <sz val="11"/>
      <color rgb="FF9C5700"/>
      <name val="Calibri"/>
      <family val="2"/>
      <scheme val="minor"/>
    </font>
    <font>
      <b/>
      <sz val="16"/>
      <color rgb="FF9C5700"/>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1"/>
      <color indexed="8"/>
      <name val="Calibri"/>
      <family val="2"/>
    </font>
    <font>
      <sz val="10"/>
      <color indexed="8"/>
      <name val="Arial"/>
      <family val="2"/>
    </font>
    <font>
      <b/>
      <sz val="14"/>
      <color theme="1"/>
      <name val="Calibri"/>
      <family val="2"/>
      <scheme val="minor"/>
    </font>
    <font>
      <sz val="12"/>
      <color theme="1"/>
      <name val="Calibri"/>
      <family val="2"/>
      <scheme val="minor"/>
    </font>
  </fonts>
  <fills count="9">
    <fill>
      <patternFill patternType="none"/>
    </fill>
    <fill>
      <patternFill patternType="gray125"/>
    </fill>
    <fill>
      <patternFill patternType="solid">
        <fgColor rgb="FFFF0000"/>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EB9C"/>
      </patternFill>
    </fill>
    <fill>
      <patternFill patternType="solid">
        <fgColor rgb="FF00B050"/>
        <bgColor indexed="64"/>
      </patternFill>
    </fill>
    <fill>
      <patternFill patternType="solid">
        <fgColor indexed="22"/>
        <bgColor indexed="0"/>
      </patternFill>
    </fill>
    <fill>
      <patternFill patternType="solid">
        <fgColor theme="9"/>
        <bgColor indexed="64"/>
      </patternFill>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2" fillId="0" borderId="0"/>
    <xf numFmtId="0" fontId="3" fillId="5" borderId="0" applyNumberFormat="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8" fillId="0" borderId="0" applyNumberFormat="0" applyFill="0" applyBorder="0" applyAlignment="0" applyProtection="0"/>
    <xf numFmtId="0" fontId="10" fillId="0" borderId="0"/>
  </cellStyleXfs>
  <cellXfs count="153">
    <xf numFmtId="0" fontId="0" fillId="0" borderId="0" xfId="0"/>
    <xf numFmtId="0" fontId="1" fillId="0" borderId="0" xfId="0" applyFont="1"/>
    <xf numFmtId="3" fontId="0" fillId="0" borderId="0" xfId="0" applyNumberFormat="1"/>
    <xf numFmtId="10" fontId="0" fillId="0" borderId="0" xfId="0" applyNumberFormat="1"/>
    <xf numFmtId="43" fontId="0" fillId="0" borderId="0" xfId="0" applyNumberFormat="1"/>
    <xf numFmtId="164" fontId="0" fillId="0" borderId="0" xfId="0" applyNumberFormat="1"/>
    <xf numFmtId="0" fontId="0" fillId="0" borderId="0" xfId="0" applyAlignment="1">
      <alignment horizontal="right"/>
    </xf>
    <xf numFmtId="3" fontId="0" fillId="0" borderId="0" xfId="0" applyNumberFormat="1" applyAlignment="1">
      <alignment horizontal="right"/>
    </xf>
    <xf numFmtId="10" fontId="0" fillId="0" borderId="0" xfId="0" applyNumberFormat="1" applyAlignment="1">
      <alignment horizontal="right"/>
    </xf>
    <xf numFmtId="10" fontId="1" fillId="0" borderId="0" xfId="0" applyNumberFormat="1" applyFont="1" applyAlignment="1">
      <alignment horizontal="right"/>
    </xf>
    <xf numFmtId="43" fontId="0" fillId="0" borderId="0" xfId="0" applyNumberFormat="1" applyAlignment="1">
      <alignment horizontal="right"/>
    </xf>
    <xf numFmtId="0" fontId="0" fillId="0" borderId="1" xfId="0" applyBorder="1"/>
    <xf numFmtId="3" fontId="0" fillId="0" borderId="2" xfId="0" applyNumberFormat="1" applyBorder="1"/>
    <xf numFmtId="10" fontId="1" fillId="0" borderId="2" xfId="0" applyNumberFormat="1" applyFont="1" applyBorder="1" applyAlignment="1">
      <alignment horizontal="right"/>
    </xf>
    <xf numFmtId="10" fontId="0" fillId="0" borderId="2" xfId="0" applyNumberFormat="1" applyBorder="1"/>
    <xf numFmtId="43" fontId="0" fillId="0" borderId="2" xfId="0" applyNumberFormat="1" applyBorder="1"/>
    <xf numFmtId="164" fontId="1" fillId="2" borderId="0" xfId="0" applyNumberFormat="1" applyFont="1" applyFill="1"/>
    <xf numFmtId="3" fontId="0" fillId="3" borderId="0" xfId="0" applyNumberFormat="1" applyFill="1"/>
    <xf numFmtId="10" fontId="0" fillId="3" borderId="0" xfId="0" applyNumberFormat="1" applyFill="1"/>
    <xf numFmtId="165" fontId="0" fillId="0" borderId="0" xfId="0" applyNumberFormat="1"/>
    <xf numFmtId="0" fontId="3" fillId="5" borderId="0" xfId="2"/>
    <xf numFmtId="3" fontId="3" fillId="5" borderId="0" xfId="2" applyNumberFormat="1" applyAlignment="1">
      <alignment horizontal="right"/>
    </xf>
    <xf numFmtId="0" fontId="3" fillId="0" borderId="0" xfId="2" applyFill="1" applyBorder="1"/>
    <xf numFmtId="3" fontId="3" fillId="0" borderId="0" xfId="2" applyNumberFormat="1" applyFill="1" applyBorder="1"/>
    <xf numFmtId="10" fontId="1" fillId="3" borderId="0" xfId="0" applyNumberFormat="1" applyFont="1" applyFill="1"/>
    <xf numFmtId="164" fontId="1" fillId="3" borderId="0" xfId="0" applyNumberFormat="1" applyFont="1" applyFill="1"/>
    <xf numFmtId="166" fontId="0" fillId="0" borderId="0" xfId="3" applyNumberFormat="1" applyFont="1"/>
    <xf numFmtId="0" fontId="6" fillId="0" borderId="8" xfId="0" applyFont="1" applyBorder="1" applyAlignment="1">
      <alignment vertical="center"/>
    </xf>
    <xf numFmtId="3" fontId="4" fillId="6" borderId="5" xfId="2" applyNumberFormat="1" applyFont="1" applyFill="1" applyBorder="1"/>
    <xf numFmtId="164" fontId="1" fillId="6" borderId="2" xfId="0" applyNumberFormat="1" applyFont="1" applyFill="1" applyBorder="1"/>
    <xf numFmtId="164" fontId="1" fillId="6" borderId="3" xfId="0" applyNumberFormat="1" applyFont="1" applyFill="1" applyBorder="1"/>
    <xf numFmtId="10" fontId="0" fillId="0" borderId="4" xfId="0" applyNumberFormat="1" applyBorder="1"/>
    <xf numFmtId="3" fontId="0" fillId="0" borderId="4" xfId="0" applyNumberFormat="1" applyBorder="1"/>
    <xf numFmtId="164" fontId="1" fillId="0" borderId="0" xfId="0" applyNumberFormat="1" applyFont="1"/>
    <xf numFmtId="3" fontId="7" fillId="6" borderId="5" xfId="2" applyNumberFormat="1" applyFont="1" applyFill="1" applyBorder="1"/>
    <xf numFmtId="10" fontId="7" fillId="6" borderId="5" xfId="2" applyNumberFormat="1" applyFont="1" applyFill="1" applyBorder="1" applyAlignment="1">
      <alignment horizontal="right"/>
    </xf>
    <xf numFmtId="0" fontId="0" fillId="0" borderId="10" xfId="0" applyBorder="1"/>
    <xf numFmtId="167" fontId="0" fillId="0" borderId="0" xfId="4" applyNumberFormat="1" applyFont="1"/>
    <xf numFmtId="0" fontId="0" fillId="3" borderId="10" xfId="0" applyFill="1" applyBorder="1"/>
    <xf numFmtId="0" fontId="1" fillId="3" borderId="14" xfId="0" applyFont="1" applyFill="1" applyBorder="1"/>
    <xf numFmtId="0" fontId="1" fillId="3" borderId="10" xfId="0" applyFont="1" applyFill="1" applyBorder="1"/>
    <xf numFmtId="0" fontId="9" fillId="7" borderId="15" xfId="6" applyFont="1" applyFill="1" applyBorder="1" applyAlignment="1">
      <alignment horizontal="center"/>
    </xf>
    <xf numFmtId="0" fontId="9" fillId="0" borderId="16" xfId="6" applyFont="1" applyBorder="1" applyAlignment="1">
      <alignment wrapText="1"/>
    </xf>
    <xf numFmtId="3" fontId="9" fillId="0" borderId="16" xfId="6" applyNumberFormat="1" applyFont="1" applyBorder="1" applyAlignment="1">
      <alignment horizontal="right" wrapText="1"/>
    </xf>
    <xf numFmtId="166" fontId="0" fillId="3" borderId="0" xfId="3" applyNumberFormat="1" applyFont="1" applyFill="1"/>
    <xf numFmtId="166" fontId="1" fillId="3" borderId="0" xfId="3" applyNumberFormat="1" applyFont="1" applyFill="1"/>
    <xf numFmtId="167" fontId="0" fillId="0" borderId="10" xfId="4" applyNumberFormat="1" applyFont="1" applyBorder="1"/>
    <xf numFmtId="167" fontId="0" fillId="3" borderId="0" xfId="4" applyNumberFormat="1" applyFont="1" applyFill="1"/>
    <xf numFmtId="167" fontId="0" fillId="3" borderId="10" xfId="4" applyNumberFormat="1" applyFont="1" applyFill="1" applyBorder="1"/>
    <xf numFmtId="167" fontId="1" fillId="3" borderId="0" xfId="4" applyNumberFormat="1" applyFont="1" applyFill="1"/>
    <xf numFmtId="167" fontId="1" fillId="3" borderId="10" xfId="4" applyNumberFormat="1" applyFont="1" applyFill="1" applyBorder="1"/>
    <xf numFmtId="167" fontId="0" fillId="4" borderId="0" xfId="4" applyNumberFormat="1" applyFont="1" applyFill="1"/>
    <xf numFmtId="167" fontId="0" fillId="4" borderId="10" xfId="4" applyNumberFormat="1" applyFont="1" applyFill="1" applyBorder="1"/>
    <xf numFmtId="167" fontId="0" fillId="4" borderId="6" xfId="4" applyNumberFormat="1" applyFont="1" applyFill="1" applyBorder="1"/>
    <xf numFmtId="167" fontId="0" fillId="4" borderId="8" xfId="4" applyNumberFormat="1" applyFont="1" applyFill="1" applyBorder="1"/>
    <xf numFmtId="167" fontId="1" fillId="4" borderId="0" xfId="4" applyNumberFormat="1" applyFont="1" applyFill="1"/>
    <xf numFmtId="166" fontId="1" fillId="3" borderId="17" xfId="3" applyNumberFormat="1" applyFont="1" applyFill="1" applyBorder="1"/>
    <xf numFmtId="0" fontId="3" fillId="5" borderId="0" xfId="2" applyBorder="1"/>
    <xf numFmtId="167" fontId="11" fillId="0" borderId="11" xfId="4" applyNumberFormat="1" applyFont="1" applyBorder="1"/>
    <xf numFmtId="0" fontId="1" fillId="0" borderId="8" xfId="0" applyFont="1" applyBorder="1" applyAlignment="1">
      <alignment vertical="center"/>
    </xf>
    <xf numFmtId="0" fontId="1" fillId="0" borderId="8" xfId="0" applyFont="1" applyBorder="1" applyAlignment="1">
      <alignment horizontal="center" vertical="center"/>
    </xf>
    <xf numFmtId="0" fontId="0" fillId="3" borderId="10" xfId="0" applyFill="1" applyBorder="1" applyAlignment="1">
      <alignment vertical="center"/>
    </xf>
    <xf numFmtId="167" fontId="0" fillId="0" borderId="19" xfId="4" applyNumberFormat="1" applyFont="1" applyBorder="1"/>
    <xf numFmtId="167" fontId="0" fillId="0" borderId="20" xfId="4" applyNumberFormat="1" applyFont="1" applyBorder="1"/>
    <xf numFmtId="167" fontId="1" fillId="0" borderId="20" xfId="0" applyNumberFormat="1" applyFont="1" applyBorder="1"/>
    <xf numFmtId="167" fontId="0" fillId="0" borderId="21" xfId="4" applyNumberFormat="1" applyFont="1" applyBorder="1"/>
    <xf numFmtId="164" fontId="0" fillId="3" borderId="0" xfId="0" applyNumberFormat="1" applyFill="1"/>
    <xf numFmtId="167" fontId="0" fillId="0" borderId="0" xfId="4" applyNumberFormat="1" applyFont="1" applyFill="1"/>
    <xf numFmtId="166" fontId="0" fillId="0" borderId="0" xfId="3" applyNumberFormat="1" applyFont="1" applyFill="1"/>
    <xf numFmtId="167" fontId="0" fillId="0" borderId="10" xfId="4" applyNumberFormat="1" applyFont="1" applyFill="1" applyBorder="1"/>
    <xf numFmtId="0" fontId="0" fillId="0" borderId="8" xfId="0" applyBorder="1"/>
    <xf numFmtId="10" fontId="0" fillId="0" borderId="6" xfId="0" applyNumberFormat="1" applyBorder="1"/>
    <xf numFmtId="167" fontId="0" fillId="0" borderId="6" xfId="4" applyNumberFormat="1" applyFont="1" applyFill="1" applyBorder="1"/>
    <xf numFmtId="3" fontId="0" fillId="0" borderId="6" xfId="0" applyNumberFormat="1" applyBorder="1"/>
    <xf numFmtId="166" fontId="0" fillId="0" borderId="6" xfId="3" applyNumberFormat="1" applyFont="1" applyFill="1" applyBorder="1"/>
    <xf numFmtId="167" fontId="0" fillId="0" borderId="8" xfId="4" applyNumberFormat="1" applyFont="1" applyFill="1" applyBorder="1"/>
    <xf numFmtId="164" fontId="0" fillId="0" borderId="6" xfId="0" applyNumberFormat="1" applyBorder="1"/>
    <xf numFmtId="0" fontId="0" fillId="0" borderId="10" xfId="0" applyBorder="1" applyAlignment="1">
      <alignment vertical="center"/>
    </xf>
    <xf numFmtId="0" fontId="0" fillId="0" borderId="8" xfId="0" applyBorder="1" applyAlignment="1">
      <alignment vertical="center"/>
    </xf>
    <xf numFmtId="0" fontId="1" fillId="0" borderId="10" xfId="0" applyFont="1" applyBorder="1" applyAlignment="1">
      <alignment vertical="center"/>
    </xf>
    <xf numFmtId="167" fontId="0" fillId="3" borderId="20" xfId="4" applyNumberFormat="1" applyFont="1" applyFill="1" applyBorder="1"/>
    <xf numFmtId="10" fontId="0" fillId="0" borderId="7" xfId="0" applyNumberFormat="1" applyBorder="1"/>
    <xf numFmtId="10" fontId="1" fillId="3" borderId="23" xfId="0" applyNumberFormat="1" applyFont="1" applyFill="1" applyBorder="1"/>
    <xf numFmtId="167" fontId="1" fillId="3" borderId="24" xfId="4" applyNumberFormat="1" applyFont="1" applyFill="1" applyBorder="1"/>
    <xf numFmtId="167" fontId="1" fillId="3" borderId="14" xfId="4" applyNumberFormat="1" applyFont="1" applyFill="1" applyBorder="1"/>
    <xf numFmtId="0" fontId="0" fillId="0" borderId="0" xfId="0" applyAlignment="1">
      <alignment vertical="top" wrapText="1"/>
    </xf>
    <xf numFmtId="167" fontId="0" fillId="0" borderId="6" xfId="4" applyNumberFormat="1" applyFont="1" applyBorder="1"/>
    <xf numFmtId="167" fontId="0" fillId="0" borderId="8" xfId="4" applyNumberFormat="1" applyFont="1" applyBorder="1"/>
    <xf numFmtId="3" fontId="1" fillId="0" borderId="13"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3" fontId="1" fillId="0" borderId="6" xfId="0" applyNumberFormat="1" applyFont="1" applyBorder="1" applyAlignment="1">
      <alignment horizontal="center" vertical="center" wrapText="1"/>
    </xf>
    <xf numFmtId="43" fontId="1" fillId="0" borderId="6" xfId="0" applyNumberFormat="1" applyFont="1" applyBorder="1" applyAlignment="1">
      <alignment horizontal="center" vertical="center" wrapText="1"/>
    </xf>
    <xf numFmtId="43" fontId="1" fillId="0" borderId="8" xfId="0" applyNumberFormat="1" applyFont="1" applyBorder="1" applyAlignment="1">
      <alignment horizontal="center" vertical="center" wrapText="1"/>
    </xf>
    <xf numFmtId="43" fontId="1" fillId="4" borderId="6" xfId="0" applyNumberFormat="1" applyFont="1" applyFill="1" applyBorder="1" applyAlignment="1">
      <alignment horizontal="center" vertical="center" wrapText="1"/>
    </xf>
    <xf numFmtId="43" fontId="1" fillId="4" borderId="8" xfId="0" applyNumberFormat="1" applyFont="1" applyFill="1" applyBorder="1" applyAlignment="1">
      <alignment horizontal="center" vertical="center" wrapText="1"/>
    </xf>
    <xf numFmtId="0" fontId="0" fillId="0" borderId="0" xfId="0" applyAlignment="1">
      <alignment horizontal="center" vertical="center"/>
    </xf>
    <xf numFmtId="0" fontId="1" fillId="0" borderId="8" xfId="0" applyFont="1" applyBorder="1" applyAlignment="1">
      <alignment horizontal="left" vertical="center"/>
    </xf>
    <xf numFmtId="0" fontId="1" fillId="0" borderId="6" xfId="0" applyFont="1" applyBorder="1" applyAlignment="1">
      <alignment horizontal="center" vertical="center"/>
    </xf>
    <xf numFmtId="167" fontId="0" fillId="0" borderId="0" xfId="4" applyNumberFormat="1" applyFont="1" applyAlignment="1">
      <alignment vertical="center"/>
    </xf>
    <xf numFmtId="167" fontId="0" fillId="0" borderId="6" xfId="4" applyNumberFormat="1" applyFont="1" applyBorder="1" applyAlignment="1">
      <alignment vertical="center"/>
    </xf>
    <xf numFmtId="0" fontId="1" fillId="3" borderId="10" xfId="0" applyFont="1" applyFill="1" applyBorder="1" applyAlignment="1">
      <alignment vertical="center"/>
    </xf>
    <xf numFmtId="167" fontId="1" fillId="0" borderId="0" xfId="4" applyNumberFormat="1" applyFont="1" applyAlignment="1">
      <alignment vertical="center"/>
    </xf>
    <xf numFmtId="0" fontId="1" fillId="8" borderId="6" xfId="0" applyFont="1" applyFill="1" applyBorder="1"/>
    <xf numFmtId="167" fontId="5" fillId="0" borderId="0" xfId="4" applyNumberFormat="1" applyFont="1"/>
    <xf numFmtId="167"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44" fontId="0" fillId="0" borderId="0" xfId="0" applyNumberFormat="1"/>
    <xf numFmtId="0" fontId="0" fillId="0" borderId="0" xfId="0" applyAlignment="1">
      <alignment horizontal="left" vertical="top" wrapText="1" indent="1"/>
    </xf>
    <xf numFmtId="0" fontId="0" fillId="0" borderId="0" xfId="0" applyAlignment="1">
      <alignment horizontal="left" vertical="top" wrapText="1" indent="2"/>
    </xf>
    <xf numFmtId="14" fontId="0" fillId="0" borderId="10" xfId="0" applyNumberFormat="1" applyBorder="1" applyAlignment="1">
      <alignment horizontal="center" vertical="top"/>
    </xf>
    <xf numFmtId="0" fontId="0" fillId="0" borderId="0" xfId="0" applyAlignment="1">
      <alignment vertical="top" wrapText="1"/>
    </xf>
    <xf numFmtId="0" fontId="0" fillId="0" borderId="12" xfId="0" applyBorder="1" applyAlignment="1">
      <alignment horizontal="left" vertical="top"/>
    </xf>
    <xf numFmtId="0" fontId="0" fillId="0" borderId="7" xfId="0" applyBorder="1" applyAlignment="1">
      <alignment horizontal="left" vertical="top"/>
    </xf>
    <xf numFmtId="0" fontId="0" fillId="0" borderId="0" xfId="0" applyAlignment="1">
      <alignment horizontal="left" wrapText="1" indent="1"/>
    </xf>
    <xf numFmtId="0" fontId="12" fillId="0" borderId="9" xfId="0" applyFont="1" applyBorder="1" applyAlignment="1">
      <alignment horizontal="center" vertical="top"/>
    </xf>
    <xf numFmtId="0" fontId="12" fillId="0" borderId="10" xfId="0" applyFont="1" applyBorder="1" applyAlignment="1">
      <alignment horizontal="center" vertical="top"/>
    </xf>
    <xf numFmtId="14" fontId="0" fillId="0" borderId="9" xfId="0" applyNumberFormat="1" applyBorder="1" applyAlignment="1">
      <alignment horizontal="center" vertical="top"/>
    </xf>
    <xf numFmtId="14" fontId="0" fillId="0" borderId="8" xfId="0" applyNumberFormat="1" applyBorder="1" applyAlignment="1">
      <alignment horizontal="center" vertical="top"/>
    </xf>
    <xf numFmtId="0" fontId="0" fillId="0" borderId="12" xfId="0" applyBorder="1" applyAlignment="1">
      <alignment horizontal="left" vertical="top" wrapText="1" indent="1"/>
    </xf>
    <xf numFmtId="0" fontId="0" fillId="0" borderId="7" xfId="0" applyBorder="1" applyAlignment="1">
      <alignment horizontal="left" vertical="top" wrapText="1" indent="1"/>
    </xf>
    <xf numFmtId="0" fontId="0" fillId="0" borderId="11" xfId="0" applyBorder="1" applyAlignment="1">
      <alignment horizontal="left" vertical="top" wrapText="1" indent="1"/>
    </xf>
    <xf numFmtId="0" fontId="0" fillId="0" borderId="12" xfId="0" applyBorder="1" applyAlignment="1">
      <alignment horizontal="left" vertical="top" wrapText="1"/>
    </xf>
    <xf numFmtId="0" fontId="0" fillId="0" borderId="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wrapText="1"/>
    </xf>
    <xf numFmtId="0" fontId="0" fillId="0" borderId="7" xfId="0" applyBorder="1" applyAlignment="1">
      <alignment wrapText="1"/>
    </xf>
    <xf numFmtId="0" fontId="0" fillId="0" borderId="11" xfId="0" applyBorder="1" applyAlignment="1">
      <alignment wrapText="1"/>
    </xf>
    <xf numFmtId="0" fontId="0" fillId="0" borderId="0" xfId="0" applyAlignment="1">
      <alignment wrapText="1"/>
    </xf>
    <xf numFmtId="0" fontId="0" fillId="0" borderId="12" xfId="0" applyBorder="1" applyAlignment="1">
      <alignment vertical="top" wrapText="1"/>
    </xf>
    <xf numFmtId="0" fontId="0" fillId="0" borderId="7" xfId="0" applyBorder="1" applyAlignment="1">
      <alignment vertical="top" wrapText="1"/>
    </xf>
    <xf numFmtId="0" fontId="0" fillId="0" borderId="13" xfId="0" applyBorder="1" applyAlignment="1">
      <alignment vertical="top" wrapText="1"/>
    </xf>
    <xf numFmtId="0" fontId="0" fillId="0" borderId="6" xfId="0" applyBorder="1" applyAlignment="1">
      <alignment vertical="top" wrapText="1"/>
    </xf>
    <xf numFmtId="0" fontId="0" fillId="0" borderId="11" xfId="0" applyBorder="1" applyAlignment="1">
      <alignment vertical="top" wrapText="1"/>
    </xf>
    <xf numFmtId="0" fontId="0" fillId="0" borderId="18" xfId="0" applyBorder="1" applyAlignment="1">
      <alignment vertical="top" wrapText="1"/>
    </xf>
    <xf numFmtId="0" fontId="0" fillId="0" borderId="22" xfId="0" applyBorder="1" applyAlignment="1">
      <alignment vertical="top" wrapText="1"/>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13" xfId="0" applyBorder="1" applyAlignment="1">
      <alignment wrapText="1"/>
    </xf>
    <xf numFmtId="0" fontId="0" fillId="0" borderId="6" xfId="0" applyBorder="1" applyAlignment="1">
      <alignment wrapText="1"/>
    </xf>
    <xf numFmtId="0" fontId="6" fillId="0" borderId="0" xfId="0" applyFont="1" applyAlignment="1">
      <alignment vertical="center"/>
    </xf>
    <xf numFmtId="0" fontId="1" fillId="8" borderId="13" xfId="0" applyFont="1" applyFill="1" applyBorder="1" applyAlignment="1">
      <alignment horizontal="left" vertical="top" wrapText="1"/>
    </xf>
    <xf numFmtId="0" fontId="1" fillId="8" borderId="6" xfId="0" applyFont="1" applyFill="1" applyBorder="1" applyAlignment="1">
      <alignment horizontal="left" vertical="top" wrapText="1"/>
    </xf>
    <xf numFmtId="0" fontId="1" fillId="8" borderId="12" xfId="0" applyFont="1" applyFill="1" applyBorder="1" applyAlignment="1">
      <alignment vertical="top" wrapText="1"/>
    </xf>
    <xf numFmtId="0" fontId="1" fillId="8" borderId="7" xfId="0" applyFont="1" applyFill="1" applyBorder="1" applyAlignment="1">
      <alignment vertical="top" wrapText="1"/>
    </xf>
    <xf numFmtId="0" fontId="8" fillId="0" borderId="11" xfId="5" applyBorder="1" applyAlignment="1">
      <alignment horizontal="left" wrapText="1" indent="1"/>
    </xf>
    <xf numFmtId="0" fontId="8" fillId="0" borderId="0" xfId="5" applyBorder="1" applyAlignment="1">
      <alignment horizontal="left" wrapText="1" indent="1"/>
    </xf>
    <xf numFmtId="0" fontId="0" fillId="0" borderId="12" xfId="0" applyBorder="1" applyAlignment="1">
      <alignment horizontal="left" wrapText="1"/>
    </xf>
    <xf numFmtId="0" fontId="0" fillId="0" borderId="7" xfId="0" applyBorder="1" applyAlignment="1">
      <alignment horizontal="left" wrapText="1"/>
    </xf>
    <xf numFmtId="0" fontId="0" fillId="2" borderId="4" xfId="0" applyFill="1" applyBorder="1" applyAlignment="1">
      <alignment horizontal="center"/>
    </xf>
    <xf numFmtId="0" fontId="0" fillId="0" borderId="0" xfId="0" applyAlignment="1">
      <alignment horizontal="left" vertical="center"/>
    </xf>
  </cellXfs>
  <cellStyles count="7">
    <cellStyle name="Comma" xfId="3" builtinId="3"/>
    <cellStyle name="Currency" xfId="4" builtinId="4"/>
    <cellStyle name="Hyperlink" xfId="5" builtinId="8"/>
    <cellStyle name="Neutral" xfId="2" builtinId="28"/>
    <cellStyle name="Normal" xfId="0" builtinId="0"/>
    <cellStyle name="Normal 2" xfId="1" xr:uid="{00000000-0005-0000-0000-000005000000}"/>
    <cellStyle name="Normal_NTD Data" xfId="6" xr:uid="{00000000-0005-0000-0000-000006000000}"/>
  </cellStyles>
  <dxfs count="18">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color auto="1"/>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color auto="1"/>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Light16"/>
  <colors>
    <mruColors>
      <color rgb="FFFF00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ransit.dot.gov/funding/apportionments/current-apportionment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9"/>
  <sheetViews>
    <sheetView workbookViewId="0">
      <selection activeCell="M6" sqref="M6"/>
    </sheetView>
  </sheetViews>
  <sheetFormatPr defaultRowHeight="15" x14ac:dyDescent="0.25"/>
  <cols>
    <col min="1" max="1" width="14.5703125" bestFit="1" customWidth="1"/>
  </cols>
  <sheetData>
    <row r="1" spans="1:8" ht="16.5" thickBot="1" x14ac:dyDescent="0.3">
      <c r="A1" s="27" t="s">
        <v>67</v>
      </c>
      <c r="B1" s="142" t="s">
        <v>82</v>
      </c>
      <c r="C1" s="142"/>
      <c r="D1" s="142"/>
      <c r="E1" s="142"/>
      <c r="F1" s="142"/>
    </row>
    <row r="2" spans="1:8" ht="15.75" customHeight="1" x14ac:dyDescent="0.25">
      <c r="A2" s="116" t="s">
        <v>103</v>
      </c>
      <c r="B2" s="145" t="s">
        <v>83</v>
      </c>
      <c r="C2" s="146"/>
      <c r="D2" s="146"/>
      <c r="E2" s="146"/>
      <c r="F2" s="146"/>
      <c r="G2" s="146"/>
      <c r="H2" s="146"/>
    </row>
    <row r="3" spans="1:8" ht="15.75" customHeight="1" thickBot="1" x14ac:dyDescent="0.3">
      <c r="A3" s="117"/>
      <c r="B3" s="143" t="s">
        <v>58</v>
      </c>
      <c r="C3" s="144"/>
      <c r="D3" s="144"/>
      <c r="E3" s="144"/>
      <c r="F3" s="144"/>
      <c r="G3" s="144"/>
      <c r="H3" s="103"/>
    </row>
    <row r="4" spans="1:8" ht="15.75" customHeight="1" x14ac:dyDescent="0.25">
      <c r="A4" s="117"/>
      <c r="B4" s="125" t="s">
        <v>104</v>
      </c>
      <c r="C4" s="126"/>
      <c r="D4" s="126"/>
      <c r="E4" s="126"/>
      <c r="F4" s="126"/>
      <c r="G4" s="126"/>
      <c r="H4" s="126"/>
    </row>
    <row r="5" spans="1:8" ht="15.75" customHeight="1" thickBot="1" x14ac:dyDescent="0.3">
      <c r="A5" s="117"/>
      <c r="B5" s="125"/>
      <c r="C5" s="126"/>
      <c r="D5" s="126"/>
      <c r="E5" s="126"/>
      <c r="F5" s="126"/>
      <c r="G5" s="126"/>
      <c r="H5" s="126"/>
    </row>
    <row r="6" spans="1:8" ht="15.75" customHeight="1" x14ac:dyDescent="0.25">
      <c r="A6" s="117"/>
      <c r="B6" s="131" t="s">
        <v>61</v>
      </c>
      <c r="C6" s="132"/>
      <c r="D6" s="132"/>
      <c r="E6" s="132"/>
      <c r="F6" s="132"/>
      <c r="G6" s="132"/>
      <c r="H6" s="132"/>
    </row>
    <row r="7" spans="1:8" ht="15.75" customHeight="1" thickBot="1" x14ac:dyDescent="0.3">
      <c r="A7" s="117"/>
      <c r="B7" s="133"/>
      <c r="C7" s="134"/>
      <c r="D7" s="134"/>
      <c r="E7" s="134"/>
      <c r="F7" s="134"/>
      <c r="G7" s="134"/>
      <c r="H7" s="134"/>
    </row>
    <row r="8" spans="1:8" ht="15.75" customHeight="1" x14ac:dyDescent="0.25">
      <c r="A8" s="117"/>
      <c r="B8" s="123" t="s">
        <v>105</v>
      </c>
      <c r="C8" s="124"/>
      <c r="D8" s="124"/>
      <c r="E8" s="124"/>
      <c r="F8" s="124"/>
      <c r="G8" s="124"/>
      <c r="H8" s="124"/>
    </row>
    <row r="9" spans="1:8" ht="15.75" customHeight="1" thickBot="1" x14ac:dyDescent="0.3">
      <c r="A9" s="117"/>
      <c r="B9" s="138"/>
      <c r="C9" s="139"/>
      <c r="D9" s="139"/>
      <c r="E9" s="139"/>
      <c r="F9" s="139"/>
      <c r="G9" s="139"/>
      <c r="H9" s="139"/>
    </row>
    <row r="10" spans="1:8" ht="15.75" customHeight="1" x14ac:dyDescent="0.25">
      <c r="A10" s="117"/>
      <c r="B10" s="131" t="s">
        <v>59</v>
      </c>
      <c r="C10" s="132"/>
      <c r="D10" s="132"/>
      <c r="E10" s="132"/>
      <c r="F10" s="132"/>
      <c r="G10" s="132"/>
      <c r="H10" s="132"/>
    </row>
    <row r="11" spans="1:8" ht="15.75" customHeight="1" x14ac:dyDescent="0.25">
      <c r="A11" s="117"/>
      <c r="B11" s="135"/>
      <c r="C11" s="112"/>
      <c r="D11" s="112"/>
      <c r="E11" s="112"/>
      <c r="F11" s="112"/>
      <c r="G11" s="112"/>
      <c r="H11" s="112"/>
    </row>
    <row r="12" spans="1:8" ht="15.75" customHeight="1" thickBot="1" x14ac:dyDescent="0.3">
      <c r="A12" s="117"/>
      <c r="B12" s="133"/>
      <c r="C12" s="134"/>
      <c r="D12" s="134"/>
      <c r="E12" s="134"/>
      <c r="F12" s="134"/>
      <c r="G12" s="134"/>
      <c r="H12" s="134"/>
    </row>
    <row r="13" spans="1:8" ht="15.75" customHeight="1" x14ac:dyDescent="0.25">
      <c r="A13" s="118">
        <v>45048</v>
      </c>
      <c r="B13" s="131" t="s">
        <v>80</v>
      </c>
      <c r="C13" s="132"/>
      <c r="D13" s="132"/>
      <c r="E13" s="132"/>
      <c r="F13" s="132"/>
      <c r="G13" s="132"/>
      <c r="H13" s="132"/>
    </row>
    <row r="14" spans="1:8" ht="15.75" customHeight="1" thickBot="1" x14ac:dyDescent="0.3">
      <c r="A14" s="111"/>
      <c r="B14" s="135"/>
      <c r="C14" s="112"/>
      <c r="D14" s="112"/>
      <c r="E14" s="112"/>
      <c r="F14" s="112"/>
      <c r="G14" s="112"/>
      <c r="H14" s="112"/>
    </row>
    <row r="15" spans="1:8" ht="16.5" customHeight="1" x14ac:dyDescent="0.25">
      <c r="A15" s="111"/>
      <c r="B15" s="127" t="s">
        <v>79</v>
      </c>
      <c r="C15" s="128"/>
      <c r="D15" s="128"/>
      <c r="E15" s="128"/>
      <c r="F15" s="128"/>
      <c r="G15" s="128"/>
      <c r="H15" s="128"/>
    </row>
    <row r="16" spans="1:8" ht="15" customHeight="1" thickBot="1" x14ac:dyDescent="0.3">
      <c r="A16" s="111"/>
      <c r="B16" s="140"/>
      <c r="C16" s="141"/>
      <c r="D16" s="141"/>
      <c r="E16" s="141"/>
      <c r="F16" s="141"/>
      <c r="G16" s="141"/>
      <c r="H16" s="141"/>
    </row>
    <row r="17" spans="1:8" ht="15" customHeight="1" x14ac:dyDescent="0.25">
      <c r="A17" s="111"/>
      <c r="B17" s="135" t="s">
        <v>81</v>
      </c>
      <c r="C17" s="112"/>
      <c r="D17" s="112"/>
      <c r="E17" s="112"/>
      <c r="F17" s="112"/>
      <c r="G17" s="112"/>
      <c r="H17" s="112"/>
    </row>
    <row r="18" spans="1:8" ht="15" customHeight="1" x14ac:dyDescent="0.25">
      <c r="A18" s="111"/>
      <c r="B18" s="135"/>
      <c r="C18" s="112"/>
      <c r="D18" s="112"/>
      <c r="E18" s="112"/>
      <c r="F18" s="112"/>
      <c r="G18" s="112"/>
      <c r="H18" s="112"/>
    </row>
    <row r="19" spans="1:8" x14ac:dyDescent="0.25">
      <c r="A19" s="111"/>
      <c r="B19" s="135"/>
      <c r="C19" s="112"/>
      <c r="D19" s="112"/>
      <c r="E19" s="112"/>
      <c r="F19" s="112"/>
      <c r="G19" s="112"/>
      <c r="H19" s="112"/>
    </row>
    <row r="20" spans="1:8" x14ac:dyDescent="0.25">
      <c r="A20" s="111"/>
      <c r="B20" s="135"/>
      <c r="C20" s="112"/>
      <c r="D20" s="112"/>
      <c r="E20" s="112"/>
      <c r="F20" s="112"/>
      <c r="G20" s="112"/>
      <c r="H20" s="112"/>
    </row>
    <row r="21" spans="1:8" ht="15" customHeight="1" thickBot="1" x14ac:dyDescent="0.3">
      <c r="A21" s="111"/>
      <c r="B21" s="135"/>
      <c r="C21" s="112"/>
      <c r="D21" s="112"/>
      <c r="E21" s="112"/>
      <c r="F21" s="112"/>
      <c r="G21" s="112"/>
      <c r="H21" s="112"/>
    </row>
    <row r="22" spans="1:8" x14ac:dyDescent="0.25">
      <c r="A22" s="111"/>
      <c r="B22" s="123" t="s">
        <v>68</v>
      </c>
      <c r="C22" s="124"/>
      <c r="D22" s="124"/>
      <c r="E22" s="124"/>
      <c r="F22" s="124"/>
      <c r="G22" s="124"/>
      <c r="H22" s="124"/>
    </row>
    <row r="23" spans="1:8" ht="15.75" thickBot="1" x14ac:dyDescent="0.3">
      <c r="A23" s="111"/>
      <c r="B23" s="125"/>
      <c r="C23" s="126"/>
      <c r="D23" s="126"/>
      <c r="E23" s="126"/>
      <c r="F23" s="126"/>
      <c r="G23" s="126"/>
      <c r="H23" s="126"/>
    </row>
    <row r="24" spans="1:8" x14ac:dyDescent="0.25">
      <c r="A24" s="111"/>
      <c r="B24" s="123" t="s">
        <v>73</v>
      </c>
      <c r="C24" s="124"/>
      <c r="D24" s="124"/>
      <c r="E24" s="124"/>
      <c r="F24" s="124"/>
      <c r="G24" s="124"/>
      <c r="H24" s="124"/>
    </row>
    <row r="25" spans="1:8" ht="15.75" thickBot="1" x14ac:dyDescent="0.3">
      <c r="A25" s="111"/>
      <c r="B25" s="125"/>
      <c r="C25" s="126"/>
      <c r="D25" s="126"/>
      <c r="E25" s="126"/>
      <c r="F25" s="126"/>
      <c r="G25" s="126"/>
      <c r="H25" s="126"/>
    </row>
    <row r="26" spans="1:8" x14ac:dyDescent="0.25">
      <c r="A26" s="111"/>
      <c r="B26" s="123" t="s">
        <v>74</v>
      </c>
      <c r="C26" s="124"/>
      <c r="D26" s="124"/>
      <c r="E26" s="124"/>
      <c r="F26" s="124"/>
      <c r="G26" s="124"/>
      <c r="H26" s="124"/>
    </row>
    <row r="27" spans="1:8" ht="15" customHeight="1" thickBot="1" x14ac:dyDescent="0.3">
      <c r="A27" s="111"/>
      <c r="B27" s="138"/>
      <c r="C27" s="139"/>
      <c r="D27" s="139"/>
      <c r="E27" s="139"/>
      <c r="F27" s="139"/>
      <c r="G27" s="139"/>
      <c r="H27" s="139"/>
    </row>
    <row r="28" spans="1:8" ht="15.75" thickBot="1" x14ac:dyDescent="0.3">
      <c r="A28" s="111"/>
      <c r="B28" s="136" t="s">
        <v>69</v>
      </c>
      <c r="C28" s="137"/>
      <c r="D28" s="137"/>
      <c r="E28" s="137"/>
      <c r="F28" s="137"/>
      <c r="G28" s="137"/>
      <c r="H28" s="137"/>
    </row>
    <row r="29" spans="1:8" ht="15" customHeight="1" x14ac:dyDescent="0.25">
      <c r="A29" s="111"/>
      <c r="B29" s="131" t="s">
        <v>72</v>
      </c>
      <c r="C29" s="132"/>
      <c r="D29" s="132"/>
      <c r="E29" s="132"/>
      <c r="F29" s="132"/>
      <c r="G29" s="132"/>
      <c r="H29" s="132"/>
    </row>
    <row r="30" spans="1:8" ht="15.75" thickBot="1" x14ac:dyDescent="0.3">
      <c r="A30" s="111"/>
      <c r="B30" s="133"/>
      <c r="C30" s="134"/>
      <c r="D30" s="134"/>
      <c r="E30" s="134"/>
      <c r="F30" s="134"/>
      <c r="G30" s="134"/>
      <c r="H30" s="134"/>
    </row>
    <row r="31" spans="1:8" ht="15" customHeight="1" x14ac:dyDescent="0.25">
      <c r="A31" s="111"/>
      <c r="B31" s="120" t="s">
        <v>70</v>
      </c>
      <c r="C31" s="121"/>
      <c r="D31" s="121"/>
      <c r="E31" s="121"/>
      <c r="F31" s="121"/>
      <c r="G31" s="121"/>
      <c r="H31" s="121"/>
    </row>
    <row r="32" spans="1:8" ht="15.75" thickBot="1" x14ac:dyDescent="0.3">
      <c r="A32" s="111"/>
      <c r="B32" s="122"/>
      <c r="C32" s="109"/>
      <c r="D32" s="109"/>
      <c r="E32" s="109"/>
      <c r="F32" s="109"/>
      <c r="G32" s="109"/>
      <c r="H32" s="109"/>
    </row>
    <row r="33" spans="1:8" ht="15" customHeight="1" x14ac:dyDescent="0.25">
      <c r="A33" s="111"/>
      <c r="B33" s="131" t="s">
        <v>71</v>
      </c>
      <c r="C33" s="132"/>
      <c r="D33" s="132"/>
      <c r="E33" s="132"/>
      <c r="F33" s="132"/>
      <c r="G33" s="132"/>
      <c r="H33" s="132"/>
    </row>
    <row r="34" spans="1:8" ht="15" customHeight="1" thickBot="1" x14ac:dyDescent="0.3">
      <c r="A34" s="111"/>
      <c r="B34" s="135"/>
      <c r="C34" s="112"/>
      <c r="D34" s="112"/>
      <c r="E34" s="112"/>
      <c r="F34" s="112"/>
      <c r="G34" s="112"/>
      <c r="H34" s="112"/>
    </row>
    <row r="35" spans="1:8" x14ac:dyDescent="0.25">
      <c r="A35" s="111"/>
      <c r="B35" s="131" t="s">
        <v>77</v>
      </c>
      <c r="C35" s="132"/>
      <c r="D35" s="132"/>
      <c r="E35" s="132"/>
      <c r="F35" s="132"/>
      <c r="G35" s="132"/>
      <c r="H35" s="132"/>
    </row>
    <row r="36" spans="1:8" ht="15.75" thickBot="1" x14ac:dyDescent="0.3">
      <c r="A36" s="111"/>
      <c r="B36" s="135"/>
      <c r="C36" s="112"/>
      <c r="D36" s="112"/>
      <c r="E36" s="112"/>
      <c r="F36" s="112"/>
      <c r="G36" s="112"/>
      <c r="H36" s="112"/>
    </row>
    <row r="37" spans="1:8" ht="15" customHeight="1" x14ac:dyDescent="0.25">
      <c r="A37" s="111"/>
      <c r="B37" s="131" t="s">
        <v>78</v>
      </c>
      <c r="C37" s="132"/>
      <c r="D37" s="132"/>
      <c r="E37" s="132"/>
      <c r="F37" s="132"/>
      <c r="G37" s="132"/>
      <c r="H37" s="132"/>
    </row>
    <row r="38" spans="1:8" ht="15.75" thickBot="1" x14ac:dyDescent="0.3">
      <c r="A38" s="111"/>
      <c r="B38" s="133"/>
      <c r="C38" s="134"/>
      <c r="D38" s="134"/>
      <c r="E38" s="134"/>
      <c r="F38" s="134"/>
      <c r="G38" s="134"/>
      <c r="H38" s="134"/>
    </row>
    <row r="39" spans="1:8" ht="15.75" thickBot="1" x14ac:dyDescent="0.3">
      <c r="A39" s="119"/>
      <c r="B39" s="136" t="s">
        <v>84</v>
      </c>
      <c r="C39" s="137"/>
      <c r="D39" s="137"/>
      <c r="E39" s="137"/>
      <c r="F39" s="137"/>
      <c r="G39" s="137"/>
      <c r="H39" s="137"/>
    </row>
    <row r="40" spans="1:8" ht="15" customHeight="1" x14ac:dyDescent="0.25">
      <c r="A40" s="118">
        <v>45436</v>
      </c>
      <c r="B40" s="149" t="s">
        <v>89</v>
      </c>
      <c r="C40" s="150"/>
      <c r="D40" s="150"/>
      <c r="E40" s="150"/>
      <c r="F40" s="150"/>
      <c r="G40" s="150"/>
      <c r="H40" s="150"/>
    </row>
    <row r="41" spans="1:8" ht="15.75" thickBot="1" x14ac:dyDescent="0.3">
      <c r="A41" s="111"/>
      <c r="B41" s="147" t="s">
        <v>88</v>
      </c>
      <c r="C41" s="148"/>
      <c r="D41" s="148"/>
      <c r="E41" s="148"/>
      <c r="F41" s="148"/>
      <c r="G41" s="148"/>
      <c r="H41" s="148"/>
    </row>
    <row r="42" spans="1:8" ht="15" customHeight="1" x14ac:dyDescent="0.25">
      <c r="A42" s="111"/>
      <c r="B42" s="123" t="s">
        <v>90</v>
      </c>
      <c r="C42" s="124"/>
      <c r="D42" s="124"/>
      <c r="E42" s="124"/>
      <c r="F42" s="124"/>
      <c r="G42" s="124"/>
      <c r="H42" s="124"/>
    </row>
    <row r="43" spans="1:8" ht="15.75" thickBot="1" x14ac:dyDescent="0.3">
      <c r="A43" s="111"/>
      <c r="B43" s="125"/>
      <c r="C43" s="126"/>
      <c r="D43" s="126"/>
      <c r="E43" s="126"/>
      <c r="F43" s="126"/>
      <c r="G43" s="126"/>
      <c r="H43" s="126"/>
    </row>
    <row r="44" spans="1:8" ht="15" customHeight="1" x14ac:dyDescent="0.25">
      <c r="A44" s="111"/>
      <c r="B44" s="127" t="s">
        <v>102</v>
      </c>
      <c r="C44" s="128"/>
      <c r="D44" s="128"/>
      <c r="E44" s="128"/>
      <c r="F44" s="128"/>
      <c r="G44" s="128"/>
      <c r="H44" s="128"/>
    </row>
    <row r="45" spans="1:8" ht="15.75" thickBot="1" x14ac:dyDescent="0.3">
      <c r="A45" s="111"/>
      <c r="B45" s="129"/>
      <c r="C45" s="130"/>
      <c r="D45" s="130"/>
      <c r="E45" s="130"/>
      <c r="F45" s="130"/>
      <c r="G45" s="130"/>
      <c r="H45" s="130"/>
    </row>
    <row r="46" spans="1:8" ht="15" customHeight="1" x14ac:dyDescent="0.25">
      <c r="A46" s="111"/>
      <c r="B46" s="131" t="s">
        <v>110</v>
      </c>
      <c r="C46" s="132"/>
      <c r="D46" s="132"/>
      <c r="E46" s="132"/>
      <c r="F46" s="132"/>
      <c r="G46" s="132"/>
      <c r="H46" s="132"/>
    </row>
    <row r="47" spans="1:8" ht="15" customHeight="1" thickBot="1" x14ac:dyDescent="0.3">
      <c r="A47" s="111"/>
      <c r="B47" s="133"/>
      <c r="C47" s="134"/>
      <c r="D47" s="134"/>
      <c r="E47" s="134"/>
      <c r="F47" s="134"/>
      <c r="G47" s="134"/>
      <c r="H47" s="134"/>
    </row>
    <row r="48" spans="1:8" x14ac:dyDescent="0.25">
      <c r="A48" s="111"/>
      <c r="B48" s="125" t="s">
        <v>111</v>
      </c>
      <c r="C48" s="126"/>
      <c r="D48" s="126"/>
      <c r="E48" s="126"/>
      <c r="F48" s="126"/>
      <c r="G48" s="126"/>
      <c r="H48" s="126"/>
    </row>
    <row r="49" spans="1:8" ht="15.75" customHeight="1" thickBot="1" x14ac:dyDescent="0.3">
      <c r="A49" s="111"/>
      <c r="B49" s="125"/>
      <c r="C49" s="126"/>
      <c r="D49" s="126"/>
      <c r="E49" s="126"/>
      <c r="F49" s="126"/>
      <c r="G49" s="126"/>
      <c r="H49" s="126"/>
    </row>
    <row r="50" spans="1:8" ht="15" customHeight="1" x14ac:dyDescent="0.25">
      <c r="A50" s="111"/>
      <c r="B50" s="123" t="s">
        <v>112</v>
      </c>
      <c r="C50" s="124"/>
      <c r="D50" s="124"/>
      <c r="E50" s="124"/>
      <c r="F50" s="124"/>
      <c r="G50" s="124"/>
      <c r="H50" s="124"/>
    </row>
    <row r="51" spans="1:8" x14ac:dyDescent="0.25">
      <c r="A51" s="111"/>
      <c r="B51" s="125"/>
      <c r="C51" s="126"/>
      <c r="D51" s="126"/>
      <c r="E51" s="126"/>
      <c r="F51" s="126"/>
      <c r="G51" s="126"/>
      <c r="H51" s="126"/>
    </row>
    <row r="52" spans="1:8" ht="15" customHeight="1" x14ac:dyDescent="0.25">
      <c r="A52" s="111"/>
      <c r="B52" s="122" t="s">
        <v>113</v>
      </c>
      <c r="C52" s="109"/>
      <c r="D52" s="109"/>
      <c r="E52" s="109"/>
      <c r="F52" s="109"/>
      <c r="G52" s="109"/>
      <c r="H52" s="109"/>
    </row>
    <row r="53" spans="1:8" ht="15.75" thickBot="1" x14ac:dyDescent="0.3">
      <c r="A53" s="111"/>
      <c r="B53" s="122"/>
      <c r="C53" s="109"/>
      <c r="D53" s="109"/>
      <c r="E53" s="109"/>
      <c r="F53" s="109"/>
      <c r="G53" s="109"/>
      <c r="H53" s="109"/>
    </row>
    <row r="54" spans="1:8" x14ac:dyDescent="0.25">
      <c r="A54" s="111"/>
      <c r="B54" s="123" t="s">
        <v>114</v>
      </c>
      <c r="C54" s="124"/>
      <c r="D54" s="124"/>
      <c r="E54" s="124"/>
      <c r="F54" s="124"/>
      <c r="G54" s="124"/>
      <c r="H54" s="124"/>
    </row>
    <row r="55" spans="1:8" ht="15.75" thickBot="1" x14ac:dyDescent="0.3">
      <c r="A55" s="111"/>
      <c r="B55" s="138"/>
      <c r="C55" s="139"/>
      <c r="D55" s="139"/>
      <c r="E55" s="139"/>
      <c r="F55" s="139"/>
      <c r="G55" s="139"/>
      <c r="H55" s="139"/>
    </row>
    <row r="56" spans="1:8" x14ac:dyDescent="0.25">
      <c r="A56" s="111"/>
      <c r="B56" s="135" t="s">
        <v>115</v>
      </c>
      <c r="C56" s="112"/>
      <c r="D56" s="112"/>
      <c r="E56" s="112"/>
      <c r="F56" s="112"/>
      <c r="G56" s="112"/>
      <c r="H56" s="112"/>
    </row>
    <row r="57" spans="1:8" ht="15" customHeight="1" x14ac:dyDescent="0.25">
      <c r="A57" s="111"/>
      <c r="B57" s="135"/>
      <c r="C57" s="112"/>
      <c r="D57" s="112"/>
      <c r="E57" s="112"/>
      <c r="F57" s="112"/>
      <c r="G57" s="112"/>
      <c r="H57" s="112"/>
    </row>
    <row r="58" spans="1:8" x14ac:dyDescent="0.25">
      <c r="A58" s="111"/>
      <c r="B58" s="135"/>
      <c r="C58" s="112"/>
      <c r="D58" s="112"/>
      <c r="E58" s="112"/>
      <c r="F58" s="112"/>
      <c r="G58" s="112"/>
      <c r="H58" s="112"/>
    </row>
    <row r="59" spans="1:8" x14ac:dyDescent="0.25">
      <c r="A59" s="111"/>
      <c r="B59" s="135"/>
      <c r="C59" s="112"/>
      <c r="D59" s="112"/>
      <c r="E59" s="112"/>
      <c r="F59" s="112"/>
      <c r="G59" s="112"/>
      <c r="H59" s="112"/>
    </row>
    <row r="60" spans="1:8" x14ac:dyDescent="0.25">
      <c r="A60" s="111"/>
      <c r="B60" s="135"/>
      <c r="C60" s="112"/>
      <c r="D60" s="112"/>
      <c r="E60" s="112"/>
      <c r="F60" s="112"/>
      <c r="G60" s="112"/>
      <c r="H60" s="112"/>
    </row>
    <row r="61" spans="1:8" ht="15.75" thickBot="1" x14ac:dyDescent="0.3">
      <c r="A61" s="119"/>
      <c r="B61" s="133"/>
      <c r="C61" s="134"/>
      <c r="D61" s="134"/>
      <c r="E61" s="134"/>
      <c r="F61" s="134"/>
      <c r="G61" s="134"/>
      <c r="H61" s="134"/>
    </row>
    <row r="62" spans="1:8" x14ac:dyDescent="0.25">
      <c r="A62" s="111">
        <v>45446</v>
      </c>
      <c r="B62" s="112" t="s">
        <v>116</v>
      </c>
      <c r="C62" s="112"/>
      <c r="D62" s="112"/>
      <c r="E62" s="112"/>
      <c r="F62" s="112"/>
      <c r="G62" s="112"/>
      <c r="H62" s="112"/>
    </row>
    <row r="63" spans="1:8" ht="15.75" thickBot="1" x14ac:dyDescent="0.3">
      <c r="A63" s="111"/>
      <c r="B63" s="112"/>
      <c r="C63" s="112"/>
      <c r="D63" s="112"/>
      <c r="E63" s="112"/>
      <c r="F63" s="112"/>
      <c r="G63" s="112"/>
      <c r="H63" s="112"/>
    </row>
    <row r="64" spans="1:8" x14ac:dyDescent="0.25">
      <c r="A64" s="111"/>
      <c r="B64" s="113" t="s">
        <v>120</v>
      </c>
      <c r="C64" s="114"/>
      <c r="D64" s="114"/>
      <c r="E64" s="114"/>
      <c r="F64" s="114"/>
      <c r="G64" s="114"/>
      <c r="H64" s="114"/>
    </row>
    <row r="65" spans="1:8" x14ac:dyDescent="0.25">
      <c r="A65" s="111"/>
      <c r="B65" s="115" t="s">
        <v>121</v>
      </c>
      <c r="C65" s="115"/>
      <c r="D65" s="115"/>
      <c r="E65" s="115"/>
      <c r="F65" s="115"/>
      <c r="G65" s="115"/>
      <c r="H65" s="115"/>
    </row>
    <row r="66" spans="1:8" x14ac:dyDescent="0.25">
      <c r="A66" s="111"/>
      <c r="B66" s="115"/>
      <c r="C66" s="115"/>
      <c r="D66" s="115"/>
      <c r="E66" s="115"/>
      <c r="F66" s="115"/>
      <c r="G66" s="115"/>
      <c r="H66" s="115"/>
    </row>
    <row r="67" spans="1:8" x14ac:dyDescent="0.25">
      <c r="A67" s="111"/>
      <c r="B67" s="115"/>
      <c r="C67" s="115"/>
      <c r="D67" s="115"/>
      <c r="E67" s="115"/>
      <c r="F67" s="115"/>
      <c r="G67" s="115"/>
      <c r="H67" s="115"/>
    </row>
    <row r="68" spans="1:8" x14ac:dyDescent="0.25">
      <c r="A68" s="111"/>
      <c r="B68" s="109" t="s">
        <v>122</v>
      </c>
      <c r="C68" s="109"/>
      <c r="D68" s="109"/>
      <c r="E68" s="109"/>
      <c r="F68" s="109"/>
      <c r="G68" s="109"/>
      <c r="H68" s="109"/>
    </row>
    <row r="69" spans="1:8" x14ac:dyDescent="0.25">
      <c r="A69" s="111"/>
      <c r="B69" s="109"/>
      <c r="C69" s="109"/>
      <c r="D69" s="109"/>
      <c r="E69" s="109"/>
      <c r="F69" s="109"/>
      <c r="G69" s="109"/>
      <c r="H69" s="109"/>
    </row>
    <row r="70" spans="1:8" x14ac:dyDescent="0.25">
      <c r="A70" s="111"/>
      <c r="B70" s="109"/>
      <c r="C70" s="109"/>
      <c r="D70" s="109"/>
      <c r="E70" s="109"/>
      <c r="F70" s="109"/>
      <c r="G70" s="109"/>
      <c r="H70" s="109"/>
    </row>
    <row r="71" spans="1:8" x14ac:dyDescent="0.25">
      <c r="A71" s="111"/>
      <c r="B71" s="109"/>
      <c r="C71" s="109"/>
      <c r="D71" s="109"/>
      <c r="E71" s="109"/>
      <c r="F71" s="109"/>
      <c r="G71" s="109"/>
      <c r="H71" s="109"/>
    </row>
    <row r="72" spans="1:8" x14ac:dyDescent="0.25">
      <c r="A72" s="111"/>
      <c r="B72" s="110" t="s">
        <v>126</v>
      </c>
      <c r="C72" s="110"/>
      <c r="D72" s="110"/>
      <c r="E72" s="110"/>
      <c r="F72" s="110"/>
      <c r="G72" s="110"/>
      <c r="H72" s="110"/>
    </row>
    <row r="73" spans="1:8" x14ac:dyDescent="0.25">
      <c r="A73" s="111"/>
      <c r="B73" s="110"/>
      <c r="C73" s="110"/>
      <c r="D73" s="110"/>
      <c r="E73" s="110"/>
      <c r="F73" s="110"/>
      <c r="G73" s="110"/>
      <c r="H73" s="110"/>
    </row>
    <row r="74" spans="1:8" x14ac:dyDescent="0.25">
      <c r="A74" s="111"/>
      <c r="B74" s="110"/>
      <c r="C74" s="110"/>
      <c r="D74" s="110"/>
      <c r="E74" s="110"/>
      <c r="F74" s="110"/>
      <c r="G74" s="110"/>
      <c r="H74" s="110"/>
    </row>
    <row r="75" spans="1:8" ht="15" customHeight="1" x14ac:dyDescent="0.25">
      <c r="A75" s="111"/>
      <c r="B75" s="109" t="s">
        <v>123</v>
      </c>
      <c r="C75" s="109"/>
      <c r="D75" s="109"/>
      <c r="E75" s="109"/>
      <c r="F75" s="109"/>
      <c r="G75" s="109"/>
      <c r="H75" s="109"/>
    </row>
    <row r="76" spans="1:8" x14ac:dyDescent="0.25">
      <c r="A76" s="111"/>
      <c r="B76" s="109"/>
      <c r="C76" s="109"/>
      <c r="D76" s="109"/>
      <c r="E76" s="109"/>
      <c r="F76" s="109"/>
      <c r="G76" s="109"/>
      <c r="H76" s="109"/>
    </row>
    <row r="77" spans="1:8" x14ac:dyDescent="0.25">
      <c r="A77" s="111"/>
      <c r="B77" s="109"/>
      <c r="C77" s="109"/>
      <c r="D77" s="109"/>
      <c r="E77" s="109"/>
      <c r="F77" s="109"/>
      <c r="G77" s="109"/>
      <c r="H77" s="109"/>
    </row>
    <row r="78" spans="1:8" x14ac:dyDescent="0.25">
      <c r="A78" s="111"/>
      <c r="B78" s="109"/>
      <c r="C78" s="109"/>
      <c r="D78" s="109"/>
      <c r="E78" s="109"/>
      <c r="F78" s="109"/>
      <c r="G78" s="109"/>
      <c r="H78" s="109"/>
    </row>
    <row r="79" spans="1:8" x14ac:dyDescent="0.25">
      <c r="B79" s="85"/>
      <c r="C79" s="85"/>
      <c r="D79" s="85"/>
      <c r="E79" s="85"/>
      <c r="F79" s="85"/>
      <c r="G79" s="85"/>
      <c r="H79" s="85"/>
    </row>
  </sheetData>
  <mergeCells count="40">
    <mergeCell ref="B41:H41"/>
    <mergeCell ref="B24:H25"/>
    <mergeCell ref="B26:H27"/>
    <mergeCell ref="B28:H28"/>
    <mergeCell ref="B29:H30"/>
    <mergeCell ref="B40:H40"/>
    <mergeCell ref="B13:H14"/>
    <mergeCell ref="B15:H16"/>
    <mergeCell ref="B17:H21"/>
    <mergeCell ref="B22:H23"/>
    <mergeCell ref="B1:F1"/>
    <mergeCell ref="B3:G3"/>
    <mergeCell ref="B2:H2"/>
    <mergeCell ref="B4:H5"/>
    <mergeCell ref="B6:H7"/>
    <mergeCell ref="B8:H9"/>
    <mergeCell ref="B10:H12"/>
    <mergeCell ref="A2:A12"/>
    <mergeCell ref="A13:A39"/>
    <mergeCell ref="B31:H32"/>
    <mergeCell ref="A40:A61"/>
    <mergeCell ref="B42:H43"/>
    <mergeCell ref="B44:H45"/>
    <mergeCell ref="B46:H47"/>
    <mergeCell ref="B48:H49"/>
    <mergeCell ref="B50:H51"/>
    <mergeCell ref="B33:H34"/>
    <mergeCell ref="B35:H36"/>
    <mergeCell ref="B37:H38"/>
    <mergeCell ref="B39:H39"/>
    <mergeCell ref="B52:H53"/>
    <mergeCell ref="B54:H55"/>
    <mergeCell ref="B56:H61"/>
    <mergeCell ref="B75:H78"/>
    <mergeCell ref="B72:H74"/>
    <mergeCell ref="A62:A78"/>
    <mergeCell ref="B62:H63"/>
    <mergeCell ref="B64:H64"/>
    <mergeCell ref="B65:H67"/>
    <mergeCell ref="B68:H71"/>
  </mergeCells>
  <hyperlinks>
    <hyperlink ref="B41" r:id="rId1" display="https://www.transit.dot.gov/funding/apportionments/current-apportionments"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workbookViewId="0">
      <selection activeCell="B2" sqref="B2"/>
    </sheetView>
  </sheetViews>
  <sheetFormatPr defaultRowHeight="15" x14ac:dyDescent="0.25"/>
  <cols>
    <col min="1" max="1" width="24.140625" bestFit="1" customWidth="1"/>
    <col min="2" max="2" width="11.5703125" bestFit="1" customWidth="1"/>
    <col min="3" max="4" width="10" bestFit="1" customWidth="1"/>
    <col min="5" max="5" width="11.5703125" bestFit="1" customWidth="1"/>
  </cols>
  <sheetData>
    <row r="1" spans="1:5" ht="15.75" thickBot="1" x14ac:dyDescent="0.3">
      <c r="A1" s="59" t="s">
        <v>0</v>
      </c>
      <c r="B1" s="60" t="s">
        <v>106</v>
      </c>
      <c r="C1" s="60" t="s">
        <v>107</v>
      </c>
      <c r="D1" s="60" t="s">
        <v>108</v>
      </c>
      <c r="E1" s="60" t="s">
        <v>109</v>
      </c>
    </row>
    <row r="2" spans="1:5" x14ac:dyDescent="0.25">
      <c r="A2" s="77" t="s">
        <v>2</v>
      </c>
      <c r="B2" s="62">
        <f>VLOOKUP($A2,'5303 Calculations'!$A$2:$Y$22,22,FALSE)</f>
        <v>53637.21</v>
      </c>
      <c r="C2" s="62">
        <f>VLOOKUP($A2,'5303 Calculations'!$A$2:$Y$22,23,FALSE)</f>
        <v>6704.6512499999999</v>
      </c>
      <c r="D2" s="62">
        <f>VLOOKUP($A2,'5303 Calculations'!$A$2:$Y$22,24,FALSE)</f>
        <v>6704.6512499999999</v>
      </c>
      <c r="E2" s="62">
        <f>SUM(B2:D2)</f>
        <v>67046.512499999997</v>
      </c>
    </row>
    <row r="3" spans="1:5" x14ac:dyDescent="0.25">
      <c r="A3" s="61" t="s">
        <v>3</v>
      </c>
      <c r="B3" s="80">
        <f>VLOOKUP($A3,'5303 Calculations'!$A$2:$Y$22,22,FALSE)</f>
        <v>85714.882577215176</v>
      </c>
      <c r="C3" s="80">
        <f>VLOOKUP($A3,'5303 Calculations'!$A$2:$Y$22,23,FALSE)</f>
        <v>10714.360322151897</v>
      </c>
      <c r="D3" s="80">
        <f>VLOOKUP($A3,'5303 Calculations'!$A$2:$Y$22,24,FALSE)</f>
        <v>10714.360322151897</v>
      </c>
      <c r="E3" s="80">
        <f t="shared" ref="E3:E22" si="0">SUM(B3:D3)</f>
        <v>107143.60322151898</v>
      </c>
    </row>
    <row r="4" spans="1:5" x14ac:dyDescent="0.25">
      <c r="A4" s="77" t="s">
        <v>4</v>
      </c>
      <c r="B4" s="63">
        <f>VLOOKUP($A4,'5303 Calculations'!$A$2:$Y$22,22,FALSE)</f>
        <v>729617.67174749577</v>
      </c>
      <c r="C4" s="63">
        <f>VLOOKUP($A4,'5303 Calculations'!$A$2:$Y$22,23,FALSE)</f>
        <v>91202.208968436971</v>
      </c>
      <c r="D4" s="63">
        <f>VLOOKUP($A4,'5303 Calculations'!$A$2:$Y$22,24,FALSE)</f>
        <v>91202.208968436971</v>
      </c>
      <c r="E4" s="63">
        <f t="shared" si="0"/>
        <v>912022.08968436962</v>
      </c>
    </row>
    <row r="5" spans="1:5" x14ac:dyDescent="0.25">
      <c r="A5" s="61" t="s">
        <v>75</v>
      </c>
      <c r="B5" s="80">
        <f>VLOOKUP($A5,'5303 Calculations'!$A$2:$Y$22,22,FALSE)</f>
        <v>53637.21</v>
      </c>
      <c r="C5" s="80">
        <f>VLOOKUP($A5,'5303 Calculations'!$A$2:$Y$22,23,FALSE)</f>
        <v>6704.6512499999999</v>
      </c>
      <c r="D5" s="80">
        <f>VLOOKUP($A5,'5303 Calculations'!$A$2:$Y$22,24,FALSE)</f>
        <v>6704.6512499999999</v>
      </c>
      <c r="E5" s="80">
        <f t="shared" si="0"/>
        <v>67046.512499999997</v>
      </c>
    </row>
    <row r="6" spans="1:5" x14ac:dyDescent="0.25">
      <c r="A6" s="77" t="s">
        <v>21</v>
      </c>
      <c r="B6" s="63">
        <f>VLOOKUP($A6,'5303 Calculations'!$A$2:$Y$22,22,FALSE)</f>
        <v>1022547.2752579703</v>
      </c>
      <c r="C6" s="63">
        <f>VLOOKUP($A6,'5303 Calculations'!$A$2:$Y$22,23,FALSE)</f>
        <v>127818.40940724628</v>
      </c>
      <c r="D6" s="63">
        <f>VLOOKUP($A6,'5303 Calculations'!$A$2:$Y$22,24,FALSE)</f>
        <v>127818.40940724628</v>
      </c>
      <c r="E6" s="63">
        <f t="shared" si="0"/>
        <v>1278184.094072463</v>
      </c>
    </row>
    <row r="7" spans="1:5" x14ac:dyDescent="0.25">
      <c r="A7" s="61" t="s">
        <v>5</v>
      </c>
      <c r="B7" s="80">
        <f>VLOOKUP($A7,'5303 Calculations'!$A$2:$Y$22,22,FALSE)</f>
        <v>375496.45463516394</v>
      </c>
      <c r="C7" s="80">
        <f>VLOOKUP($A7,'5303 Calculations'!$A$2:$Y$22,23,FALSE)</f>
        <v>46937.056829395493</v>
      </c>
      <c r="D7" s="80">
        <f>VLOOKUP($A7,'5303 Calculations'!$A$2:$Y$22,24,FALSE)</f>
        <v>46937.056829395493</v>
      </c>
      <c r="E7" s="80">
        <f t="shared" si="0"/>
        <v>469370.56829395489</v>
      </c>
    </row>
    <row r="8" spans="1:5" x14ac:dyDescent="0.25">
      <c r="A8" s="77" t="s">
        <v>6</v>
      </c>
      <c r="B8" s="63">
        <f>VLOOKUP($A8,'5303 Calculations'!$A$2:$Y$22,22,FALSE)</f>
        <v>134363.93362065926</v>
      </c>
      <c r="C8" s="63">
        <f>VLOOKUP($A8,'5303 Calculations'!$A$2:$Y$22,23,FALSE)</f>
        <v>16795.491702582407</v>
      </c>
      <c r="D8" s="63">
        <f>VLOOKUP($A8,'5303 Calculations'!$A$2:$Y$22,24,FALSE)</f>
        <v>16795.491702582407</v>
      </c>
      <c r="E8" s="63">
        <f t="shared" si="0"/>
        <v>167954.91702582405</v>
      </c>
    </row>
    <row r="9" spans="1:5" x14ac:dyDescent="0.25">
      <c r="A9" s="61" t="s">
        <v>7</v>
      </c>
      <c r="B9" s="80">
        <f>VLOOKUP($A9,'5303 Calculations'!$A$2:$Y$22,22,FALSE)</f>
        <v>127240.88113921914</v>
      </c>
      <c r="C9" s="80">
        <f>VLOOKUP($A9,'5303 Calculations'!$A$2:$Y$22,23,FALSE)</f>
        <v>15905.110142402393</v>
      </c>
      <c r="D9" s="80">
        <f>VLOOKUP($A9,'5303 Calculations'!$A$2:$Y$22,24,FALSE)</f>
        <v>15905.110142402393</v>
      </c>
      <c r="E9" s="80">
        <f t="shared" si="0"/>
        <v>159051.10142402392</v>
      </c>
    </row>
    <row r="10" spans="1:5" x14ac:dyDescent="0.25">
      <c r="A10" s="77" t="s">
        <v>8</v>
      </c>
      <c r="B10" s="63">
        <f>VLOOKUP($A10,'5303 Calculations'!$A$2:$Y$22,22,FALSE)</f>
        <v>53637.21</v>
      </c>
      <c r="C10" s="63">
        <f>VLOOKUP($A10,'5303 Calculations'!$A$2:$Y$22,23,FALSE)</f>
        <v>6704.6512499999999</v>
      </c>
      <c r="D10" s="63">
        <f>VLOOKUP($A10,'5303 Calculations'!$A$2:$Y$22,24,FALSE)</f>
        <v>6704.6512499999999</v>
      </c>
      <c r="E10" s="63">
        <f t="shared" si="0"/>
        <v>67046.512499999997</v>
      </c>
    </row>
    <row r="11" spans="1:5" x14ac:dyDescent="0.25">
      <c r="A11" s="61" t="s">
        <v>9</v>
      </c>
      <c r="B11" s="80">
        <f>VLOOKUP($A11,'5303 Calculations'!$A$2:$Y$22,22,FALSE)</f>
        <v>53637.21</v>
      </c>
      <c r="C11" s="80">
        <f>VLOOKUP($A11,'5303 Calculations'!$A$2:$Y$22,23,FALSE)</f>
        <v>6704.6512499999999</v>
      </c>
      <c r="D11" s="80">
        <f>VLOOKUP($A11,'5303 Calculations'!$A$2:$Y$22,24,FALSE)</f>
        <v>6704.6512499999999</v>
      </c>
      <c r="E11" s="80">
        <f t="shared" si="0"/>
        <v>67046.512499999997</v>
      </c>
    </row>
    <row r="12" spans="1:5" x14ac:dyDescent="0.25">
      <c r="A12" s="77" t="s">
        <v>10</v>
      </c>
      <c r="B12" s="63">
        <f>VLOOKUP($A12,'5303 Calculations'!$A$2:$Y$22,22,FALSE)</f>
        <v>21454.884000000002</v>
      </c>
      <c r="C12" s="63">
        <f>VLOOKUP($A12,'5303 Calculations'!$A$2:$Y$22,23,FALSE)</f>
        <v>2681.8605000000002</v>
      </c>
      <c r="D12" s="63">
        <f>VLOOKUP($A12,'5303 Calculations'!$A$2:$Y$22,24,FALSE)</f>
        <v>2681.8605000000002</v>
      </c>
      <c r="E12" s="63">
        <f t="shared" si="0"/>
        <v>26818.605</v>
      </c>
    </row>
    <row r="13" spans="1:5" x14ac:dyDescent="0.25">
      <c r="A13" s="61" t="s">
        <v>11</v>
      </c>
      <c r="B13" s="80">
        <f>VLOOKUP($A13,'5303 Calculations'!$A$2:$Y$22,22,FALSE)</f>
        <v>56432.425358531043</v>
      </c>
      <c r="C13" s="80">
        <f>VLOOKUP($A13,'5303 Calculations'!$A$2:$Y$22,23,FALSE)</f>
        <v>7054.0531698163804</v>
      </c>
      <c r="D13" s="80">
        <f>VLOOKUP($A13,'5303 Calculations'!$A$2:$Y$22,24,FALSE)</f>
        <v>7054.0531698163804</v>
      </c>
      <c r="E13" s="80">
        <f t="shared" si="0"/>
        <v>70540.531698163803</v>
      </c>
    </row>
    <row r="14" spans="1:5" x14ac:dyDescent="0.25">
      <c r="A14" s="77" t="s">
        <v>12</v>
      </c>
      <c r="B14" s="63">
        <f>VLOOKUP($A14,'5303 Calculations'!$A$2:$Y$22,22,FALSE)</f>
        <v>200567.70515950071</v>
      </c>
      <c r="C14" s="63">
        <f>VLOOKUP($A14,'5303 Calculations'!$A$2:$Y$22,23,FALSE)</f>
        <v>25070.963144937588</v>
      </c>
      <c r="D14" s="63">
        <f>VLOOKUP($A14,'5303 Calculations'!$A$2:$Y$22,24,FALSE)</f>
        <v>25070.963144937588</v>
      </c>
      <c r="E14" s="63">
        <f t="shared" si="0"/>
        <v>250709.63144937588</v>
      </c>
    </row>
    <row r="15" spans="1:5" x14ac:dyDescent="0.25">
      <c r="A15" s="61" t="s">
        <v>13</v>
      </c>
      <c r="B15" s="80">
        <f>VLOOKUP($A15,'5303 Calculations'!$A$2:$Y$22,22,FALSE)</f>
        <v>53637.21</v>
      </c>
      <c r="C15" s="80">
        <f>VLOOKUP($A15,'5303 Calculations'!$A$2:$Y$22,23,FALSE)</f>
        <v>6704.6512499999999</v>
      </c>
      <c r="D15" s="80">
        <f>VLOOKUP($A15,'5303 Calculations'!$A$2:$Y$22,24,FALSE)</f>
        <v>6704.6512499999999</v>
      </c>
      <c r="E15" s="80">
        <f t="shared" si="0"/>
        <v>67046.512499999997</v>
      </c>
    </row>
    <row r="16" spans="1:5" x14ac:dyDescent="0.25">
      <c r="A16" s="77" t="s">
        <v>14</v>
      </c>
      <c r="B16" s="63">
        <f>VLOOKUP($A16,'5303 Calculations'!$A$2:$Y$22,22,FALSE)</f>
        <v>59822.857490290429</v>
      </c>
      <c r="C16" s="63">
        <f>VLOOKUP($A16,'5303 Calculations'!$A$2:$Y$22,23,FALSE)</f>
        <v>7477.8571862863027</v>
      </c>
      <c r="D16" s="63">
        <f>VLOOKUP($A16,'5303 Calculations'!$A$2:$Y$22,24,FALSE)</f>
        <v>7477.8571862863027</v>
      </c>
      <c r="E16" s="63">
        <f t="shared" si="0"/>
        <v>74778.571862863027</v>
      </c>
    </row>
    <row r="17" spans="1:5" x14ac:dyDescent="0.25">
      <c r="A17" s="61" t="s">
        <v>15</v>
      </c>
      <c r="B17" s="80">
        <f>VLOOKUP($A17,'5303 Calculations'!$A$2:$Y$22,22,FALSE)</f>
        <v>53637.21</v>
      </c>
      <c r="C17" s="80">
        <f>VLOOKUP($A17,'5303 Calculations'!$A$2:$Y$22,23,FALSE)</f>
        <v>6704.6512499999999</v>
      </c>
      <c r="D17" s="80">
        <f>VLOOKUP($A17,'5303 Calculations'!$A$2:$Y$22,24,FALSE)</f>
        <v>6704.6512499999999</v>
      </c>
      <c r="E17" s="80">
        <f t="shared" si="0"/>
        <v>67046.512499999997</v>
      </c>
    </row>
    <row r="18" spans="1:5" x14ac:dyDescent="0.25">
      <c r="A18" s="77" t="s">
        <v>76</v>
      </c>
      <c r="B18" s="63">
        <f>VLOOKUP($A18,'5303 Calculations'!$A$2:$Y$22,22,FALSE)</f>
        <v>53637.21</v>
      </c>
      <c r="C18" s="63">
        <f>VLOOKUP($A18,'5303 Calculations'!$A$2:$Y$22,23,FALSE)</f>
        <v>6704.6512499999999</v>
      </c>
      <c r="D18" s="63">
        <f>VLOOKUP($A18,'5303 Calculations'!$A$2:$Y$22,24,FALSE)</f>
        <v>6704.6512499999999</v>
      </c>
      <c r="E18" s="63">
        <f t="shared" si="0"/>
        <v>67046.512499999997</v>
      </c>
    </row>
    <row r="19" spans="1:5" x14ac:dyDescent="0.25">
      <c r="A19" s="61" t="s">
        <v>16</v>
      </c>
      <c r="B19" s="80">
        <f>VLOOKUP($A19,'5303 Calculations'!$A$2:$Y$22,22,FALSE)</f>
        <v>53637.21</v>
      </c>
      <c r="C19" s="80">
        <f>VLOOKUP($A19,'5303 Calculations'!$A$2:$Y$22,23,FALSE)</f>
        <v>6704.6512499999999</v>
      </c>
      <c r="D19" s="80">
        <f>VLOOKUP($A19,'5303 Calculations'!$A$2:$Y$22,24,FALSE)</f>
        <v>6704.6512499999999</v>
      </c>
      <c r="E19" s="80">
        <f t="shared" si="0"/>
        <v>67046.512499999997</v>
      </c>
    </row>
    <row r="20" spans="1:5" x14ac:dyDescent="0.25">
      <c r="A20" s="77" t="s">
        <v>17</v>
      </c>
      <c r="B20" s="63">
        <f>VLOOKUP($A20,'5303 Calculations'!$A$2:$Y$22,22,FALSE)</f>
        <v>53637.21</v>
      </c>
      <c r="C20" s="63">
        <f>VLOOKUP($A20,'5303 Calculations'!$A$2:$Y$22,23,FALSE)</f>
        <v>6704.6512499999999</v>
      </c>
      <c r="D20" s="63">
        <f>VLOOKUP($A20,'5303 Calculations'!$A$2:$Y$22,24,FALSE)</f>
        <v>6704.6512499999999</v>
      </c>
      <c r="E20" s="63">
        <f t="shared" si="0"/>
        <v>67046.512499999997</v>
      </c>
    </row>
    <row r="21" spans="1:5" x14ac:dyDescent="0.25">
      <c r="A21" s="61" t="s">
        <v>18</v>
      </c>
      <c r="B21" s="80">
        <f>VLOOKUP($A21,'5303 Calculations'!$A$2:$Y$22,22,FALSE)</f>
        <v>91718.626775956523</v>
      </c>
      <c r="C21" s="80">
        <f>VLOOKUP($A21,'5303 Calculations'!$A$2:$Y$22,23,FALSE)</f>
        <v>11464.828346994565</v>
      </c>
      <c r="D21" s="80">
        <f>VLOOKUP($A21,'5303 Calculations'!$A$2:$Y$22,24,FALSE)</f>
        <v>11464.828346994565</v>
      </c>
      <c r="E21" s="80">
        <f t="shared" si="0"/>
        <v>114648.28346994564</v>
      </c>
    </row>
    <row r="22" spans="1:5" ht="15.75" thickBot="1" x14ac:dyDescent="0.3">
      <c r="A22" s="78" t="s">
        <v>19</v>
      </c>
      <c r="B22" s="65">
        <f>VLOOKUP($A22,'5303 Calculations'!$A$2:$Y$22,22,FALSE)</f>
        <v>188101.51223799773</v>
      </c>
      <c r="C22" s="65">
        <f>VLOOKUP($A22,'5303 Calculations'!$A$2:$Y$22,23,FALSE)</f>
        <v>23512.689029749716</v>
      </c>
      <c r="D22" s="65">
        <f>VLOOKUP($A22,'5303 Calculations'!$A$2:$Y$22,24,FALSE)</f>
        <v>23512.689029749716</v>
      </c>
      <c r="E22" s="65">
        <f t="shared" si="0"/>
        <v>235126.89029749716</v>
      </c>
    </row>
    <row r="23" spans="1:5" x14ac:dyDescent="0.25">
      <c r="A23" s="79" t="s">
        <v>20</v>
      </c>
      <c r="B23" s="64">
        <f>SUM(B2:B22)</f>
        <v>3575814</v>
      </c>
      <c r="C23" s="64">
        <f t="shared" ref="C23:E23" si="1">SUM(C2:C22)</f>
        <v>446976.75</v>
      </c>
      <c r="D23" s="64">
        <f t="shared" si="1"/>
        <v>446976.75</v>
      </c>
      <c r="E23" s="64">
        <f t="shared" si="1"/>
        <v>4469767.5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33"/>
  <sheetViews>
    <sheetView zoomScale="110" zoomScaleNormal="110" workbookViewId="0">
      <pane xSplit="1" ySplit="1" topLeftCell="O2" activePane="bottomRight" state="frozen"/>
      <selection pane="topRight" activeCell="B1" sqref="B1"/>
      <selection pane="bottomLeft" activeCell="A2" sqref="A2"/>
      <selection pane="bottomRight" activeCell="Y23" sqref="Y23"/>
    </sheetView>
  </sheetViews>
  <sheetFormatPr defaultColWidth="9.140625" defaultRowHeight="15" x14ac:dyDescent="0.25"/>
  <cols>
    <col min="1" max="1" width="24.140625" bestFit="1" customWidth="1"/>
    <col min="2" max="2" width="39.28515625" bestFit="1" customWidth="1"/>
    <col min="3" max="3" width="18.7109375" style="2" customWidth="1"/>
    <col min="4" max="4" width="17.42578125" customWidth="1"/>
    <col min="5" max="5" width="17" style="2" customWidth="1"/>
    <col min="6" max="6" width="12.5703125" customWidth="1"/>
    <col min="7" max="7" width="14.28515625" style="2" customWidth="1"/>
    <col min="8" max="8" width="20" style="2" bestFit="1" customWidth="1"/>
    <col min="9" max="9" width="11.140625" style="2" bestFit="1" customWidth="1"/>
    <col min="10" max="10" width="10.7109375" style="2" customWidth="1"/>
    <col min="11" max="11" width="15.85546875" style="2" customWidth="1"/>
    <col min="12" max="12" width="12.140625" style="2" bestFit="1" customWidth="1"/>
    <col min="13" max="13" width="13.28515625" style="4" customWidth="1"/>
    <col min="14" max="14" width="16.7109375" style="2" customWidth="1"/>
    <col min="15" max="15" width="12.140625" style="4" bestFit="1" customWidth="1"/>
    <col min="16" max="16" width="11.42578125" style="4" customWidth="1"/>
    <col min="17" max="17" width="15.7109375" style="2" customWidth="1"/>
    <col min="18" max="21" width="15.42578125" style="4" customWidth="1"/>
    <col min="22" max="22" width="19.28515625" bestFit="1" customWidth="1"/>
    <col min="23" max="23" width="17.140625" bestFit="1" customWidth="1"/>
    <col min="24" max="24" width="16.85546875" bestFit="1" customWidth="1"/>
    <col min="25" max="25" width="17.28515625" bestFit="1" customWidth="1"/>
    <col min="26" max="26" width="15" style="4" bestFit="1" customWidth="1"/>
    <col min="27" max="27" width="14.140625" customWidth="1"/>
    <col min="28" max="28" width="13.7109375" customWidth="1"/>
    <col min="29" max="29" width="14.28515625" customWidth="1"/>
  </cols>
  <sheetData>
    <row r="1" spans="1:29" s="96" customFormat="1" ht="60.75" thickBot="1" x14ac:dyDescent="0.3">
      <c r="A1" s="97" t="s">
        <v>0</v>
      </c>
      <c r="B1" s="60" t="s">
        <v>1</v>
      </c>
      <c r="C1" s="88" t="s">
        <v>101</v>
      </c>
      <c r="D1" s="89" t="s">
        <v>39</v>
      </c>
      <c r="E1" s="90" t="s">
        <v>49</v>
      </c>
      <c r="F1" s="91" t="s">
        <v>42</v>
      </c>
      <c r="G1" s="89" t="s">
        <v>41</v>
      </c>
      <c r="H1" s="90" t="s">
        <v>50</v>
      </c>
      <c r="I1" s="91" t="s">
        <v>44</v>
      </c>
      <c r="J1" s="89" t="s">
        <v>46</v>
      </c>
      <c r="K1" s="90" t="s">
        <v>51</v>
      </c>
      <c r="L1" s="91" t="s">
        <v>43</v>
      </c>
      <c r="M1" s="89" t="s">
        <v>47</v>
      </c>
      <c r="N1" s="90" t="s">
        <v>52</v>
      </c>
      <c r="O1" s="92" t="s">
        <v>45</v>
      </c>
      <c r="P1" s="89" t="s">
        <v>48</v>
      </c>
      <c r="Q1" s="90" t="s">
        <v>53</v>
      </c>
      <c r="R1" s="92" t="s">
        <v>54</v>
      </c>
      <c r="S1" s="92" t="s">
        <v>117</v>
      </c>
      <c r="T1" s="92" t="s">
        <v>118</v>
      </c>
      <c r="U1" s="93" t="s">
        <v>119</v>
      </c>
      <c r="V1" s="94" t="s">
        <v>86</v>
      </c>
      <c r="W1" s="94" t="s">
        <v>63</v>
      </c>
      <c r="X1" s="94" t="s">
        <v>64</v>
      </c>
      <c r="Y1" s="95" t="s">
        <v>65</v>
      </c>
      <c r="Z1" s="92" t="s">
        <v>40</v>
      </c>
      <c r="AA1" s="92" t="s">
        <v>38</v>
      </c>
      <c r="AB1" s="92" t="s">
        <v>124</v>
      </c>
      <c r="AC1" s="92" t="s">
        <v>125</v>
      </c>
    </row>
    <row r="2" spans="1:29" x14ac:dyDescent="0.25">
      <c r="A2" s="36" t="s">
        <v>2</v>
      </c>
      <c r="B2" s="36" t="s">
        <v>23</v>
      </c>
      <c r="C2" s="26">
        <f>VLOOKUP($B2,'NTD Data'!$A$2:$F$21,3,FALSE)</f>
        <v>145311</v>
      </c>
      <c r="D2" s="3">
        <f t="shared" ref="D2:D22" si="0">C2/C$23</f>
        <v>2.3140300823432963E-2</v>
      </c>
      <c r="E2" s="46">
        <f t="shared" ref="E2:E22" si="1">D2*E$23</f>
        <v>24823.623494592935</v>
      </c>
      <c r="F2" s="2">
        <f t="shared" ref="F2:F22" si="2">IF(C2&gt;1000000,C2,0)</f>
        <v>0</v>
      </c>
      <c r="G2" s="3">
        <f t="shared" ref="G2:G22" si="3">F2/F$23</f>
        <v>0</v>
      </c>
      <c r="H2" s="46">
        <f t="shared" ref="H2:H22" si="4">G2*H$23</f>
        <v>0</v>
      </c>
      <c r="I2" s="26">
        <f>IF($B2="Myrtle Beach--North Myrtle Beach, SC--NC",0,VLOOKUP($B2,'NTD Data'!$A$2:$F$21,5,FALSE))</f>
        <v>59847</v>
      </c>
      <c r="J2" s="3">
        <f t="shared" ref="J2:J22" si="5">I2/I$23</f>
        <v>1.5174715754578696E-2</v>
      </c>
      <c r="K2" s="46">
        <f t="shared" ref="K2:K22" si="6">J2*K$23</f>
        <v>11123.702013454829</v>
      </c>
      <c r="L2" s="26">
        <f>IF($B2="Myrtle Beach--North Myrtle Beach, SC--NC",0,VLOOKUP($B2,'NTD Data'!$A$2:$F$21,4,FALSE))</f>
        <v>954593</v>
      </c>
      <c r="M2" s="3">
        <f t="shared" ref="M2:M22" si="7">L2/L$23</f>
        <v>1.6526273678483958E-2</v>
      </c>
      <c r="N2" s="46">
        <f t="shared" ref="N2:N22" si="8">M2*N$23</f>
        <v>12114.450561407659</v>
      </c>
      <c r="O2" s="26">
        <f>IF($B2="Myrtle Beach--North Myrtle Beach, SC--NC",0,VLOOKUP($B2,'NTD Data'!$A$2:$F$21,6,FALSE))</f>
        <v>212418</v>
      </c>
      <c r="P2" s="81">
        <f t="shared" ref="P2:P22" si="9">O2/O$23</f>
        <v>5.1827122104209757E-3</v>
      </c>
      <c r="Q2" s="46">
        <f t="shared" ref="Q2:Q22" si="10">P2*Q$23</f>
        <v>3799.1450503988253</v>
      </c>
      <c r="R2" s="37">
        <f>SUM(E2,H2,K2,N2,Q2)</f>
        <v>51860.921119854254</v>
      </c>
      <c r="S2" s="37">
        <f>IF(I2=0, E$32*0.4, IF(R2&lt;E$32,E$32,R2))</f>
        <v>53637.21</v>
      </c>
      <c r="T2" s="37">
        <f>IF((S2-E$32)&lt;0,0,S2-E$32)</f>
        <v>0</v>
      </c>
      <c r="U2" s="46">
        <f>((T2)/T$23)*(S$23-R$23)</f>
        <v>0</v>
      </c>
      <c r="V2" s="51">
        <f>S2-U2</f>
        <v>53637.21</v>
      </c>
      <c r="W2" s="51">
        <f>V2/0.8*0.1</f>
        <v>6704.6512499999999</v>
      </c>
      <c r="X2" s="51">
        <f>V2/0.8*0.1</f>
        <v>6704.6512499999999</v>
      </c>
      <c r="Y2" s="52">
        <f>SUM(V2:X2)</f>
        <v>67046.512499999997</v>
      </c>
      <c r="Z2" s="3">
        <f t="shared" ref="Z2:Z22" si="11">V2/V$23</f>
        <v>1.4999999999999999E-2</v>
      </c>
      <c r="AA2" s="37">
        <f>VLOOKUP(A2,'Prior Allocations'!$A$2:$B$22,2)</f>
        <v>53434.409999999996</v>
      </c>
      <c r="AB2" s="37">
        <f>V2-AA2</f>
        <v>202.80000000000291</v>
      </c>
      <c r="AC2" s="5">
        <f>IF(AA2=0, 1,AB2/AA2)</f>
        <v>3.7953071812714487E-3</v>
      </c>
    </row>
    <row r="3" spans="1:29" x14ac:dyDescent="0.25">
      <c r="A3" s="38" t="s">
        <v>3</v>
      </c>
      <c r="B3" s="38" t="s">
        <v>22</v>
      </c>
      <c r="C3" s="44">
        <f>VLOOKUP($B3,'NTD Data'!$A$2:$F$21,3,FALSE)</f>
        <v>278612</v>
      </c>
      <c r="D3" s="18">
        <f t="shared" si="0"/>
        <v>4.4368048482346864E-2</v>
      </c>
      <c r="E3" s="48">
        <f t="shared" si="1"/>
        <v>47595.566674756396</v>
      </c>
      <c r="F3" s="17">
        <f t="shared" si="2"/>
        <v>0</v>
      </c>
      <c r="G3" s="18">
        <f t="shared" si="3"/>
        <v>0</v>
      </c>
      <c r="H3" s="48">
        <f t="shared" si="4"/>
        <v>0</v>
      </c>
      <c r="I3" s="17">
        <f>IF($B3="Myrtle Beach--North Myrtle Beach, SC--NC",0,VLOOKUP($B3,'NTD Data'!$A$2:$F$21,5,FALSE))</f>
        <v>84485</v>
      </c>
      <c r="J3" s="18">
        <f t="shared" si="5"/>
        <v>2.1421890162006133E-2</v>
      </c>
      <c r="K3" s="48">
        <f t="shared" si="6"/>
        <v>15703.142423291578</v>
      </c>
      <c r="L3" s="44">
        <f>IF($B3="Myrtle Beach--North Myrtle Beach, SC--NC",0,VLOOKUP($B3,'NTD Data'!$A$2:$F$21,4,FALSE))</f>
        <v>1342693</v>
      </c>
      <c r="M3" s="18">
        <f t="shared" si="7"/>
        <v>2.3245207103115839E-2</v>
      </c>
      <c r="N3" s="48">
        <f t="shared" si="8"/>
        <v>17039.710083405316</v>
      </c>
      <c r="O3" s="44">
        <f>IF($B3="Myrtle Beach--North Myrtle Beach, SC--NC",0,VLOOKUP($B3,'NTD Data'!$A$2:$F$21,6,FALSE))</f>
        <v>432748</v>
      </c>
      <c r="P3" s="18">
        <f t="shared" si="9"/>
        <v>1.0558466531250912E-2</v>
      </c>
      <c r="Q3" s="48">
        <f t="shared" si="10"/>
        <v>7739.7980504005818</v>
      </c>
      <c r="R3" s="47">
        <f t="shared" ref="R3:R22" si="12">SUM(E3,H3,K3,N3,Q3)</f>
        <v>88078.217231853865</v>
      </c>
      <c r="S3" s="47">
        <f t="shared" ref="S3:S22" si="13">IF(I3=0, E$32*0.4, IF(R3&lt;E$32,E$32,R3))</f>
        <v>88078.217231853865</v>
      </c>
      <c r="T3" s="47">
        <f t="shared" ref="T3:T22" si="14">IF((S3-E$32)&lt;0,0,S3-E$32)</f>
        <v>34441.007231853866</v>
      </c>
      <c r="U3" s="48">
        <f t="shared" ref="U3:U22" si="15">((T3)/T$23)*(S$23-R$23)</f>
        <v>2363.3346546386965</v>
      </c>
      <c r="V3" s="51">
        <f t="shared" ref="V3:V22" si="16">S3-U3</f>
        <v>85714.882577215176</v>
      </c>
      <c r="W3" s="51">
        <f t="shared" ref="W3:W22" si="17">V3/0.8*0.1</f>
        <v>10714.360322151897</v>
      </c>
      <c r="X3" s="51">
        <f t="shared" ref="X3:X22" si="18">V3/0.8*0.1</f>
        <v>10714.360322151897</v>
      </c>
      <c r="Y3" s="52">
        <f t="shared" ref="Y3:Y22" si="19">SUM(V3:X3)</f>
        <v>107143.60322151898</v>
      </c>
      <c r="Z3" s="18">
        <f t="shared" si="11"/>
        <v>2.3970732979180454E-2</v>
      </c>
      <c r="AA3" s="47">
        <f>VLOOKUP(A3,'Prior Allocations'!$A$2:$B$22,2)</f>
        <v>94782.197944757267</v>
      </c>
      <c r="AB3" s="47">
        <f t="shared" ref="AB3:AB22" si="20">V3-AA3</f>
        <v>-9067.3153675420908</v>
      </c>
      <c r="AC3" s="66">
        <f t="shared" ref="AC3:AC23" si="21">IF(AA3=0, 1,AB3/AA3)</f>
        <v>-9.5664751020301017E-2</v>
      </c>
    </row>
    <row r="4" spans="1:29" x14ac:dyDescent="0.25">
      <c r="A4" s="36" t="s">
        <v>4</v>
      </c>
      <c r="B4" s="36" t="s">
        <v>37</v>
      </c>
      <c r="C4" s="26">
        <f>VLOOKUP($B4,'NTD Data'!$A$2:$F$21,3,FALSE)</f>
        <v>1106646</v>
      </c>
      <c r="D4" s="3">
        <f t="shared" si="0"/>
        <v>0.17622975098271154</v>
      </c>
      <c r="E4" s="46">
        <f t="shared" si="1"/>
        <v>189049.44323414809</v>
      </c>
      <c r="F4" s="2">
        <f t="shared" si="2"/>
        <v>1106646</v>
      </c>
      <c r="G4" s="3">
        <f t="shared" si="3"/>
        <v>0.44505833255245586</v>
      </c>
      <c r="H4" s="46">
        <f t="shared" si="4"/>
        <v>135272.89439040684</v>
      </c>
      <c r="I4" s="2">
        <f>IF($B4="Myrtle Beach--North Myrtle Beach, SC--NC",0,VLOOKUP($B4,'NTD Data'!$A$2:$F$21,5,FALSE))</f>
        <v>858331</v>
      </c>
      <c r="J4" s="3">
        <f t="shared" si="5"/>
        <v>0.21763712380475692</v>
      </c>
      <c r="K4" s="46">
        <f t="shared" si="6"/>
        <v>159537.12421526053</v>
      </c>
      <c r="L4" s="26">
        <f>IF($B4="Myrtle Beach--North Myrtle Beach, SC--NC",0,VLOOKUP($B4,'NTD Data'!$A$2:$F$21,4,FALSE))</f>
        <v>12068299</v>
      </c>
      <c r="M4" s="3">
        <f t="shared" si="7"/>
        <v>0.20893093926707429</v>
      </c>
      <c r="N4" s="46">
        <f t="shared" si="8"/>
        <v>153155.12642119257</v>
      </c>
      <c r="O4" s="26">
        <f>IF($B4="Myrtle Beach--North Myrtle Beach, SC--NC",0,VLOOKUP($B4,'NTD Data'!$A$2:$F$21,6,FALSE))</f>
        <v>7962223</v>
      </c>
      <c r="P4" s="3">
        <f t="shared" si="9"/>
        <v>0.19426748375464759</v>
      </c>
      <c r="Q4" s="46">
        <f t="shared" si="10"/>
        <v>142406.19957170149</v>
      </c>
      <c r="R4" s="37">
        <f t="shared" si="12"/>
        <v>779420.78783270949</v>
      </c>
      <c r="S4" s="37">
        <f t="shared" si="13"/>
        <v>779420.78783270949</v>
      </c>
      <c r="T4" s="37">
        <f t="shared" si="14"/>
        <v>725783.57783270953</v>
      </c>
      <c r="U4" s="46">
        <f t="shared" si="15"/>
        <v>49803.116085213747</v>
      </c>
      <c r="V4" s="51">
        <f t="shared" si="16"/>
        <v>729617.67174749577</v>
      </c>
      <c r="W4" s="51">
        <f t="shared" si="17"/>
        <v>91202.208968436971</v>
      </c>
      <c r="X4" s="51">
        <f t="shared" si="18"/>
        <v>91202.208968436971</v>
      </c>
      <c r="Y4" s="52">
        <f t="shared" si="19"/>
        <v>912022.08968436962</v>
      </c>
      <c r="Z4" s="3">
        <f t="shared" si="11"/>
        <v>0.2040424003450671</v>
      </c>
      <c r="AA4" s="37">
        <f>VLOOKUP(A4,'Prior Allocations'!$A$2:$B$22,2)</f>
        <v>498825.19033997017</v>
      </c>
      <c r="AB4" s="37">
        <f t="shared" si="20"/>
        <v>230792.4814075256</v>
      </c>
      <c r="AC4" s="5">
        <f t="shared" si="21"/>
        <v>0.46267206604027133</v>
      </c>
    </row>
    <row r="5" spans="1:29" x14ac:dyDescent="0.25">
      <c r="A5" s="38" t="s">
        <v>75</v>
      </c>
      <c r="B5" s="38" t="s">
        <v>66</v>
      </c>
      <c r="C5" s="44">
        <f>VLOOKUP($B5,'NTD Data'!$A$2:$F$21,3,FALSE)</f>
        <v>51898</v>
      </c>
      <c r="D5" s="18">
        <f t="shared" si="0"/>
        <v>8.2645865222489966E-3</v>
      </c>
      <c r="E5" s="48">
        <f t="shared" si="1"/>
        <v>8865.7872571407825</v>
      </c>
      <c r="F5" s="17">
        <f>IF(C5&gt;1000000,C5,0)</f>
        <v>0</v>
      </c>
      <c r="G5" s="18">
        <f t="shared" si="3"/>
        <v>0</v>
      </c>
      <c r="H5" s="48">
        <f t="shared" si="4"/>
        <v>0</v>
      </c>
      <c r="I5" s="17">
        <f>IF($B5="Myrtle Beach--North Myrtle Beach, SC--NC",0,VLOOKUP($B5,'NTD Data'!$A$2:$F$21,5,FALSE))</f>
        <v>866</v>
      </c>
      <c r="J5" s="18">
        <f t="shared" si="5"/>
        <v>2.1958166396753639E-4</v>
      </c>
      <c r="K5" s="48">
        <f t="shared" si="6"/>
        <v>160.96255357247449</v>
      </c>
      <c r="L5" s="44">
        <f>IF($B5="Myrtle Beach--North Myrtle Beach, SC--NC",0,VLOOKUP($B5,'NTD Data'!$A$2:$F$21,4,FALSE))</f>
        <v>14991</v>
      </c>
      <c r="M5" s="18">
        <f t="shared" si="7"/>
        <v>2.5952984016659769E-4</v>
      </c>
      <c r="N5" s="48">
        <f t="shared" si="8"/>
        <v>190.24623935652389</v>
      </c>
      <c r="O5" s="44">
        <f>IF($B5="Myrtle Beach--North Myrtle Beach, SC--NC",0,VLOOKUP($B5,'NTD Data'!$A$2:$F$21,6,FALSE))</f>
        <v>1158</v>
      </c>
      <c r="P5" s="18">
        <f t="shared" si="9"/>
        <v>2.8253635471887926E-5</v>
      </c>
      <c r="Q5" s="48">
        <f t="shared" si="10"/>
        <v>20.711097780611059</v>
      </c>
      <c r="R5" s="47">
        <f>SUM(E5,H5,K5,N5,Q5)</f>
        <v>9237.7071478503931</v>
      </c>
      <c r="S5" s="47">
        <f t="shared" si="13"/>
        <v>53637.21</v>
      </c>
      <c r="T5" s="47">
        <f t="shared" si="14"/>
        <v>0</v>
      </c>
      <c r="U5" s="48">
        <f t="shared" si="15"/>
        <v>0</v>
      </c>
      <c r="V5" s="51">
        <f t="shared" si="16"/>
        <v>53637.21</v>
      </c>
      <c r="W5" s="51">
        <f t="shared" si="17"/>
        <v>6704.6512499999999</v>
      </c>
      <c r="X5" s="51">
        <f t="shared" si="18"/>
        <v>6704.6512499999999</v>
      </c>
      <c r="Y5" s="52">
        <f t="shared" si="19"/>
        <v>67046.512499999997</v>
      </c>
      <c r="Z5" s="18">
        <f t="shared" si="11"/>
        <v>1.4999999999999999E-2</v>
      </c>
      <c r="AA5" s="47">
        <f>VLOOKUP(A5,'Prior Allocations'!$A$2:$B$22,2)</f>
        <v>0</v>
      </c>
      <c r="AB5" s="47">
        <f>V5-AA5</f>
        <v>53637.21</v>
      </c>
      <c r="AC5" s="66">
        <f t="shared" si="21"/>
        <v>1</v>
      </c>
    </row>
    <row r="6" spans="1:29" x14ac:dyDescent="0.25">
      <c r="A6" s="36" t="s">
        <v>21</v>
      </c>
      <c r="B6" s="36" t="s">
        <v>98</v>
      </c>
      <c r="C6" s="68">
        <f>VLOOKUP($B6,'NTD Data'!$A$2:$F$21,3,FALSE)</f>
        <v>1379873</v>
      </c>
      <c r="D6" s="3">
        <f t="shared" si="0"/>
        <v>0.2197402558521579</v>
      </c>
      <c r="E6" s="69">
        <f t="shared" si="1"/>
        <v>235725.08497191843</v>
      </c>
      <c r="F6" s="2">
        <f t="shared" si="2"/>
        <v>1379873</v>
      </c>
      <c r="G6" s="3">
        <f t="shared" si="3"/>
        <v>0.55494166744754414</v>
      </c>
      <c r="H6" s="69">
        <f t="shared" si="4"/>
        <v>168671.29560959316</v>
      </c>
      <c r="I6" s="2">
        <f>IF($B6="Myrtle Beach--North Myrtle Beach, SC--NC",0,VLOOKUP($B6,'NTD Data'!$A$2:$F$21,5,FALSE))</f>
        <v>1265869</v>
      </c>
      <c r="J6" s="3">
        <f t="shared" si="5"/>
        <v>0.32097184917427407</v>
      </c>
      <c r="K6" s="69">
        <f t="shared" si="6"/>
        <v>235285.80453606782</v>
      </c>
      <c r="L6" s="68">
        <f>IF($B6="Myrtle Beach--North Myrtle Beach, SC--NC",0,VLOOKUP($B6,'NTD Data'!$A$2:$F$21,4,FALSE))</f>
        <v>17328267</v>
      </c>
      <c r="M6" s="3">
        <f t="shared" si="7"/>
        <v>0.29999348708385892</v>
      </c>
      <c r="N6" s="69">
        <f t="shared" si="8"/>
        <v>219907.7867597728</v>
      </c>
      <c r="O6" s="68">
        <f>IF($B6="Myrtle Beach--North Myrtle Beach, SC--NC",0,VLOOKUP($B6,'NTD Data'!$A$2:$F$21,6,FALSE))</f>
        <v>13102549</v>
      </c>
      <c r="P6" s="3">
        <f t="shared" si="9"/>
        <v>0.31968449326299625</v>
      </c>
      <c r="Q6" s="69">
        <f t="shared" si="10"/>
        <v>234342.11875150917</v>
      </c>
      <c r="R6" s="67">
        <f t="shared" si="12"/>
        <v>1093932.0906288614</v>
      </c>
      <c r="S6" s="67">
        <f t="shared" si="13"/>
        <v>1093932.0906288614</v>
      </c>
      <c r="T6" s="37">
        <f t="shared" si="14"/>
        <v>1040294.8806288615</v>
      </c>
      <c r="U6" s="46">
        <f t="shared" si="15"/>
        <v>71384.815370891141</v>
      </c>
      <c r="V6" s="51">
        <f t="shared" si="16"/>
        <v>1022547.2752579703</v>
      </c>
      <c r="W6" s="51">
        <f t="shared" si="17"/>
        <v>127818.40940724628</v>
      </c>
      <c r="X6" s="51">
        <f t="shared" si="18"/>
        <v>127818.40940724628</v>
      </c>
      <c r="Y6" s="52">
        <f t="shared" si="19"/>
        <v>1278184.094072463</v>
      </c>
      <c r="Z6" s="3">
        <f t="shared" si="11"/>
        <v>0.28596209849225107</v>
      </c>
      <c r="AA6" s="67">
        <f>VLOOKUP(A6,'Prior Allocations'!$A$2:$B$22,2)</f>
        <v>1213041.7851760827</v>
      </c>
      <c r="AB6" s="67">
        <f t="shared" si="20"/>
        <v>-190494.50991811242</v>
      </c>
      <c r="AC6" s="5">
        <f t="shared" si="21"/>
        <v>-0.15703870406282883</v>
      </c>
    </row>
    <row r="7" spans="1:29" x14ac:dyDescent="0.25">
      <c r="A7" s="38" t="s">
        <v>5</v>
      </c>
      <c r="B7" s="38" t="s">
        <v>35</v>
      </c>
      <c r="C7" s="44">
        <f>VLOOKUP($B7,'NTD Data'!$A$2:$F$21,3,FALSE)</f>
        <v>396118</v>
      </c>
      <c r="D7" s="18">
        <f t="shared" si="0"/>
        <v>6.3080494123477368E-2</v>
      </c>
      <c r="E7" s="48">
        <f t="shared" si="1"/>
        <v>67669.23420409442</v>
      </c>
      <c r="F7" s="17">
        <f t="shared" si="2"/>
        <v>0</v>
      </c>
      <c r="G7" s="18">
        <f t="shared" si="3"/>
        <v>0</v>
      </c>
      <c r="H7" s="48">
        <f t="shared" si="4"/>
        <v>0</v>
      </c>
      <c r="I7" s="17">
        <f>IF($B7="Myrtle Beach--North Myrtle Beach, SC--NC",0,VLOOKUP($B7,'NTD Data'!$A$2:$F$21,5,FALSE))</f>
        <v>450197</v>
      </c>
      <c r="J7" s="18">
        <f t="shared" si="5"/>
        <v>0.11415127756719744</v>
      </c>
      <c r="K7" s="48">
        <f t="shared" si="6"/>
        <v>83677.665970747461</v>
      </c>
      <c r="L7" s="44">
        <f>IF($B7="Myrtle Beach--North Myrtle Beach, SC--NC",0,VLOOKUP($B7,'NTD Data'!$A$2:$F$21,4,FALSE))</f>
        <v>6641721</v>
      </c>
      <c r="M7" s="18">
        <f t="shared" si="7"/>
        <v>0.1149839763565563</v>
      </c>
      <c r="N7" s="48">
        <f t="shared" si="8"/>
        <v>84288.069048445817</v>
      </c>
      <c r="O7" s="44">
        <f>IF($B7="Myrtle Beach--North Myrtle Beach, SC--NC",0,VLOOKUP($B7,'NTD Data'!$A$2:$F$21,6,FALSE))</f>
        <v>9145791</v>
      </c>
      <c r="P7" s="18">
        <f t="shared" si="9"/>
        <v>0.22314494388261946</v>
      </c>
      <c r="Q7" s="48">
        <f t="shared" si="10"/>
        <v>163574.58694476043</v>
      </c>
      <c r="R7" s="47">
        <f t="shared" si="12"/>
        <v>399209.55616804812</v>
      </c>
      <c r="S7" s="47">
        <f t="shared" si="13"/>
        <v>399209.55616804812</v>
      </c>
      <c r="T7" s="47">
        <f t="shared" si="14"/>
        <v>345572.3461680481</v>
      </c>
      <c r="U7" s="48">
        <f t="shared" si="15"/>
        <v>23713.101532884149</v>
      </c>
      <c r="V7" s="51">
        <f t="shared" si="16"/>
        <v>375496.45463516394</v>
      </c>
      <c r="W7" s="51">
        <f t="shared" si="17"/>
        <v>46937.056829395493</v>
      </c>
      <c r="X7" s="51">
        <f t="shared" si="18"/>
        <v>46937.056829395493</v>
      </c>
      <c r="Y7" s="52">
        <f t="shared" si="19"/>
        <v>469370.56829395489</v>
      </c>
      <c r="Z7" s="18">
        <f t="shared" si="11"/>
        <v>0.10501006334086839</v>
      </c>
      <c r="AA7" s="47">
        <f>VLOOKUP(A7,'Prior Allocations'!$A$2:$B$22,2)</f>
        <v>448469.93095328839</v>
      </c>
      <c r="AB7" s="47">
        <f t="shared" si="20"/>
        <v>-72973.476318124449</v>
      </c>
      <c r="AC7" s="66">
        <f t="shared" si="21"/>
        <v>-0.16271654191621868</v>
      </c>
    </row>
    <row r="8" spans="1:29" x14ac:dyDescent="0.25">
      <c r="A8" s="36" t="s">
        <v>6</v>
      </c>
      <c r="B8" s="36" t="s">
        <v>24</v>
      </c>
      <c r="C8" s="68">
        <f>VLOOKUP($B8,'NTD Data'!$A$2:$F$21,3,FALSE)</f>
        <v>325008</v>
      </c>
      <c r="D8" s="3">
        <f t="shared" si="0"/>
        <v>5.175645952489695E-2</v>
      </c>
      <c r="E8" s="69">
        <f t="shared" si="1"/>
        <v>55521.441767867953</v>
      </c>
      <c r="F8" s="2">
        <f t="shared" si="2"/>
        <v>0</v>
      </c>
      <c r="G8" s="3">
        <f t="shared" si="3"/>
        <v>0</v>
      </c>
      <c r="H8" s="69">
        <f t="shared" si="4"/>
        <v>0</v>
      </c>
      <c r="I8" s="2">
        <f>IF($B8="Myrtle Beach--North Myrtle Beach, SC--NC",0,VLOOKUP($B8,'NTD Data'!$A$2:$F$21,5,FALSE))</f>
        <v>130851</v>
      </c>
      <c r="J8" s="3">
        <f t="shared" si="5"/>
        <v>3.317838373188927E-2</v>
      </c>
      <c r="K8" s="69">
        <f t="shared" si="6"/>
        <v>24321.144454401689</v>
      </c>
      <c r="L8" s="68">
        <f>IF($B8="Myrtle Beach--North Myrtle Beach, SC--NC",0,VLOOKUP($B8,'NTD Data'!$A$2:$F$21,4,FALSE))</f>
        <v>2144315</v>
      </c>
      <c r="M8" s="3">
        <f t="shared" si="7"/>
        <v>3.7123189194639312E-2</v>
      </c>
      <c r="N8" s="69">
        <f t="shared" si="8"/>
        <v>27212.852027602195</v>
      </c>
      <c r="O8" s="68">
        <f>IF($B8="Myrtle Beach--North Myrtle Beach, SC--NC",0,VLOOKUP($B8,'NTD Data'!$A$2:$F$21,6,FALSE))</f>
        <v>1859415</v>
      </c>
      <c r="P8" s="3">
        <f t="shared" si="9"/>
        <v>4.5367213817755173E-2</v>
      </c>
      <c r="Q8" s="69">
        <f t="shared" si="10"/>
        <v>33256.067253657093</v>
      </c>
      <c r="R8" s="67">
        <f t="shared" si="12"/>
        <v>140311.50550352893</v>
      </c>
      <c r="S8" s="67">
        <f t="shared" si="13"/>
        <v>140311.50550352893</v>
      </c>
      <c r="T8" s="37">
        <f t="shared" si="14"/>
        <v>86674.295503528934</v>
      </c>
      <c r="U8" s="46">
        <f t="shared" si="15"/>
        <v>5947.5718828696663</v>
      </c>
      <c r="V8" s="51">
        <f t="shared" si="16"/>
        <v>134363.93362065926</v>
      </c>
      <c r="W8" s="51">
        <f t="shared" si="17"/>
        <v>16795.491702582407</v>
      </c>
      <c r="X8" s="51">
        <f t="shared" si="18"/>
        <v>16795.491702582407</v>
      </c>
      <c r="Y8" s="52">
        <f t="shared" si="19"/>
        <v>167954.91702582405</v>
      </c>
      <c r="Z8" s="3">
        <f t="shared" si="11"/>
        <v>3.7575761384864889E-2</v>
      </c>
      <c r="AA8" s="67">
        <f>VLOOKUP(A8,'Prior Allocations'!$A$2:$B$22,2)</f>
        <v>130145.79528756929</v>
      </c>
      <c r="AB8" s="67">
        <f t="shared" si="20"/>
        <v>4218.1383330899698</v>
      </c>
      <c r="AC8" s="5">
        <f t="shared" si="21"/>
        <v>3.241086908547141E-2</v>
      </c>
    </row>
    <row r="9" spans="1:29" x14ac:dyDescent="0.25">
      <c r="A9" s="38" t="s">
        <v>7</v>
      </c>
      <c r="B9" s="38" t="s">
        <v>34</v>
      </c>
      <c r="C9" s="44">
        <f>VLOOKUP($B9,'NTD Data'!$A$2:$F$21,3,FALSE)</f>
        <v>285776</v>
      </c>
      <c r="D9" s="18">
        <f t="shared" si="0"/>
        <v>4.5508892018617852E-2</v>
      </c>
      <c r="E9" s="48">
        <f t="shared" si="1"/>
        <v>48819.399961398594</v>
      </c>
      <c r="F9" s="17">
        <f t="shared" si="2"/>
        <v>0</v>
      </c>
      <c r="G9" s="18">
        <f t="shared" si="3"/>
        <v>0</v>
      </c>
      <c r="H9" s="48">
        <f t="shared" si="4"/>
        <v>0</v>
      </c>
      <c r="I9" s="17">
        <f>IF($B9="Myrtle Beach--North Myrtle Beach, SC--NC",0,VLOOKUP($B9,'NTD Data'!$A$2:$F$21,5,FALSE))</f>
        <v>146550</v>
      </c>
      <c r="J9" s="18">
        <f t="shared" si="5"/>
        <v>3.7158998677185286E-2</v>
      </c>
      <c r="K9" s="48">
        <f t="shared" si="6"/>
        <v>27239.101877651428</v>
      </c>
      <c r="L9" s="44">
        <f>IF($B9="Myrtle Beach--North Myrtle Beach, SC--NC",0,VLOOKUP($B9,'NTD Data'!$A$2:$F$21,4,FALSE))</f>
        <v>2148064</v>
      </c>
      <c r="M9" s="18">
        <f t="shared" si="7"/>
        <v>3.7188093295151922E-2</v>
      </c>
      <c r="N9" s="48">
        <f t="shared" si="8"/>
        <v>27260.429450812626</v>
      </c>
      <c r="O9" s="44">
        <f>IF($B9="Myrtle Beach--North Myrtle Beach, SC--NC",0,VLOOKUP($B9,'NTD Data'!$A$2:$F$21,6,FALSE))</f>
        <v>1640724</v>
      </c>
      <c r="P9" s="18">
        <f t="shared" si="9"/>
        <v>4.0031448882536999E-2</v>
      </c>
      <c r="Q9" s="48">
        <f t="shared" si="10"/>
        <v>29344.728147664333</v>
      </c>
      <c r="R9" s="47">
        <f t="shared" si="12"/>
        <v>132663.65943752698</v>
      </c>
      <c r="S9" s="47">
        <f t="shared" si="13"/>
        <v>132663.65943752698</v>
      </c>
      <c r="T9" s="47">
        <f t="shared" si="14"/>
        <v>79026.449437526986</v>
      </c>
      <c r="U9" s="48">
        <f t="shared" si="15"/>
        <v>5422.7782983078323</v>
      </c>
      <c r="V9" s="51">
        <f t="shared" si="16"/>
        <v>127240.88113921914</v>
      </c>
      <c r="W9" s="51">
        <f t="shared" si="17"/>
        <v>15905.110142402393</v>
      </c>
      <c r="X9" s="51">
        <f t="shared" si="18"/>
        <v>15905.110142402393</v>
      </c>
      <c r="Y9" s="52">
        <f t="shared" si="19"/>
        <v>159051.10142402392</v>
      </c>
      <c r="Z9" s="18">
        <f t="shared" si="11"/>
        <v>3.558375271734468E-2</v>
      </c>
      <c r="AA9" s="47">
        <f>VLOOKUP(A9,'Prior Allocations'!$A$2:$B$22,2)</f>
        <v>135097.49715648047</v>
      </c>
      <c r="AB9" s="47">
        <f t="shared" si="20"/>
        <v>-7856.6160172613309</v>
      </c>
      <c r="AC9" s="66">
        <f t="shared" si="21"/>
        <v>-5.8155155962372751E-2</v>
      </c>
    </row>
    <row r="10" spans="1:29" x14ac:dyDescent="0.25">
      <c r="A10" s="36" t="s">
        <v>8</v>
      </c>
      <c r="B10" s="36" t="s">
        <v>60</v>
      </c>
      <c r="C10" s="68">
        <f>VLOOKUP($B10,'NTD Data'!$A$2:$F$21,3,FALSE)</f>
        <v>176897</v>
      </c>
      <c r="D10" s="3">
        <f t="shared" si="0"/>
        <v>2.8170267872100675E-2</v>
      </c>
      <c r="E10" s="69">
        <f t="shared" si="1"/>
        <v>30219.491472242338</v>
      </c>
      <c r="F10" s="2">
        <f t="shared" si="2"/>
        <v>0</v>
      </c>
      <c r="G10" s="3">
        <f t="shared" si="3"/>
        <v>0</v>
      </c>
      <c r="H10" s="69">
        <f t="shared" si="4"/>
        <v>0</v>
      </c>
      <c r="I10" s="2">
        <f>IF($B10="Myrtle Beach--North Myrtle Beach, SC--NC",0,VLOOKUP($B10,'NTD Data'!$A$2:$F$21,5,FALSE))</f>
        <v>42999</v>
      </c>
      <c r="J10" s="3">
        <f t="shared" si="5"/>
        <v>1.0902762088845379E-2</v>
      </c>
      <c r="K10" s="69">
        <f t="shared" si="6"/>
        <v>7992.181109772323</v>
      </c>
      <c r="L10" s="68">
        <f>IF($B10="Myrtle Beach--North Myrtle Beach, SC--NC",0,VLOOKUP($B10,'NTD Data'!$A$2:$F$21,4,FALSE))</f>
        <v>603802</v>
      </c>
      <c r="M10" s="3">
        <f t="shared" si="7"/>
        <v>1.0453247718782737E-2</v>
      </c>
      <c r="N10" s="69">
        <f t="shared" si="8"/>
        <v>7662.6682553497312</v>
      </c>
      <c r="O10" s="68">
        <f>IF($B10="Myrtle Beach--North Myrtle Beach, SC--NC",0,VLOOKUP($B10,'NTD Data'!$A$2:$F$21,6,FALSE))</f>
        <v>227455</v>
      </c>
      <c r="P10" s="3">
        <f t="shared" si="9"/>
        <v>5.5495946945235478E-3</v>
      </c>
      <c r="Q10" s="69">
        <f t="shared" si="10"/>
        <v>4068.0852726156204</v>
      </c>
      <c r="R10" s="67">
        <f t="shared" si="12"/>
        <v>49942.426109980013</v>
      </c>
      <c r="S10" s="67">
        <f t="shared" si="13"/>
        <v>53637.21</v>
      </c>
      <c r="T10" s="37">
        <f t="shared" si="14"/>
        <v>0</v>
      </c>
      <c r="U10" s="46">
        <f t="shared" si="15"/>
        <v>0</v>
      </c>
      <c r="V10" s="51">
        <f t="shared" si="16"/>
        <v>53637.21</v>
      </c>
      <c r="W10" s="51">
        <f t="shared" si="17"/>
        <v>6704.6512499999999</v>
      </c>
      <c r="X10" s="51">
        <f t="shared" si="18"/>
        <v>6704.6512499999999</v>
      </c>
      <c r="Y10" s="52">
        <f t="shared" si="19"/>
        <v>67046.512499999997</v>
      </c>
      <c r="Z10" s="3">
        <f t="shared" si="11"/>
        <v>1.4999999999999999E-2</v>
      </c>
      <c r="AA10" s="67">
        <f>VLOOKUP(A10,'Prior Allocations'!$A$2:$B$22,2)</f>
        <v>58625.949975676383</v>
      </c>
      <c r="AB10" s="67">
        <f t="shared" si="20"/>
        <v>-4988.7399756763843</v>
      </c>
      <c r="AC10" s="5">
        <f t="shared" si="21"/>
        <v>-8.5094398943576829E-2</v>
      </c>
    </row>
    <row r="11" spans="1:29" x14ac:dyDescent="0.25">
      <c r="A11" s="38" t="s">
        <v>9</v>
      </c>
      <c r="B11" s="38" t="s">
        <v>25</v>
      </c>
      <c r="C11" s="44">
        <f>VLOOKUP($B11,'NTD Data'!$A$2:$F$21,3,FALSE)</f>
        <v>54456</v>
      </c>
      <c r="D11" s="18">
        <f t="shared" si="0"/>
        <v>8.6719396442173375E-3</v>
      </c>
      <c r="E11" s="48">
        <f t="shared" si="1"/>
        <v>9302.7729560842126</v>
      </c>
      <c r="F11" s="17">
        <f t="shared" si="2"/>
        <v>0</v>
      </c>
      <c r="G11" s="18">
        <f t="shared" si="3"/>
        <v>0</v>
      </c>
      <c r="H11" s="48">
        <f t="shared" si="4"/>
        <v>0</v>
      </c>
      <c r="I11" s="17">
        <f>IF($B11="Myrtle Beach--North Myrtle Beach, SC--NC",0,VLOOKUP($B11,'NTD Data'!$A$2:$F$21,5,FALSE))</f>
        <v>23386</v>
      </c>
      <c r="J11" s="18">
        <f t="shared" si="5"/>
        <v>5.9297191611371895E-3</v>
      </c>
      <c r="K11" s="48">
        <f t="shared" si="6"/>
        <v>4346.7324224548365</v>
      </c>
      <c r="L11" s="44">
        <f>IF($B11="Myrtle Beach--North Myrtle Beach, SC--NC",0,VLOOKUP($B11,'NTD Data'!$A$2:$F$21,4,FALSE))</f>
        <v>372525</v>
      </c>
      <c r="M11" s="18">
        <f t="shared" si="7"/>
        <v>6.4492931564313124E-3</v>
      </c>
      <c r="N11" s="48">
        <f t="shared" si="8"/>
        <v>4727.6019155686117</v>
      </c>
      <c r="O11" s="44">
        <f>IF($B11="Myrtle Beach--North Myrtle Beach, SC--NC",0,VLOOKUP($B11,'NTD Data'!$A$2:$F$21,6,FALSE))</f>
        <v>145372</v>
      </c>
      <c r="P11" s="18">
        <f t="shared" si="9"/>
        <v>3.5468803936263313E-3</v>
      </c>
      <c r="Q11" s="48">
        <f t="shared" si="10"/>
        <v>2600.0118364101818</v>
      </c>
      <c r="R11" s="47">
        <f t="shared" si="12"/>
        <v>20977.119130517844</v>
      </c>
      <c r="S11" s="47">
        <f t="shared" si="13"/>
        <v>53637.21</v>
      </c>
      <c r="T11" s="47">
        <f t="shared" si="14"/>
        <v>0</v>
      </c>
      <c r="U11" s="48">
        <f t="shared" si="15"/>
        <v>0</v>
      </c>
      <c r="V11" s="51">
        <f t="shared" si="16"/>
        <v>53637.21</v>
      </c>
      <c r="W11" s="51">
        <f t="shared" si="17"/>
        <v>6704.6512499999999</v>
      </c>
      <c r="X11" s="51">
        <f t="shared" si="18"/>
        <v>6704.6512499999999</v>
      </c>
      <c r="Y11" s="52">
        <f t="shared" si="19"/>
        <v>67046.512499999997</v>
      </c>
      <c r="Z11" s="18">
        <f t="shared" si="11"/>
        <v>1.4999999999999999E-2</v>
      </c>
      <c r="AA11" s="47">
        <f>VLOOKUP(A11,'Prior Allocations'!$A$2:$B$22,2)</f>
        <v>53434.409999999996</v>
      </c>
      <c r="AB11" s="47">
        <f t="shared" si="20"/>
        <v>202.80000000000291</v>
      </c>
      <c r="AC11" s="66">
        <f t="shared" si="21"/>
        <v>3.7953071812714487E-3</v>
      </c>
    </row>
    <row r="12" spans="1:29" x14ac:dyDescent="0.25">
      <c r="A12" s="36" t="s">
        <v>10</v>
      </c>
      <c r="B12" s="36" t="s">
        <v>99</v>
      </c>
      <c r="C12" s="68">
        <f>VLOOKUP($B12,'NTD Data'!$A$2:$F$21,3,FALSE)</f>
        <v>298954</v>
      </c>
      <c r="D12" s="3">
        <f t="shared" si="0"/>
        <v>4.7607445357671328E-2</v>
      </c>
      <c r="E12" s="69">
        <f t="shared" si="1"/>
        <v>51070.610884258844</v>
      </c>
      <c r="F12" s="2">
        <f t="shared" si="2"/>
        <v>0</v>
      </c>
      <c r="G12" s="3">
        <f t="shared" si="3"/>
        <v>0</v>
      </c>
      <c r="H12" s="69">
        <f t="shared" si="4"/>
        <v>0</v>
      </c>
      <c r="I12" s="2">
        <f>IF($B12="Myrtle Beach--North Myrtle Beach, SC--NC",0,VLOOKUP($B12,'NTD Data'!$A$2:$F$21,5,FALSE))</f>
        <v>0</v>
      </c>
      <c r="J12" s="3">
        <f t="shared" si="5"/>
        <v>0</v>
      </c>
      <c r="K12" s="69">
        <f t="shared" si="6"/>
        <v>0</v>
      </c>
      <c r="L12" s="68">
        <f>IF($B12="Myrtle Beach--North Myrtle Beach, SC--NC",0,VLOOKUP($B12,'NTD Data'!$A$2:$F$21,4,FALSE))</f>
        <v>0</v>
      </c>
      <c r="M12" s="3">
        <f t="shared" si="7"/>
        <v>0</v>
      </c>
      <c r="N12" s="69">
        <f t="shared" si="8"/>
        <v>0</v>
      </c>
      <c r="O12" s="68">
        <f>IF($B12="Myrtle Beach--North Myrtle Beach, SC--NC",0,VLOOKUP($B12,'NTD Data'!$A$2:$F$21,6,FALSE))</f>
        <v>0</v>
      </c>
      <c r="P12" s="3">
        <f t="shared" si="9"/>
        <v>0</v>
      </c>
      <c r="Q12" s="69">
        <f t="shared" si="10"/>
        <v>0</v>
      </c>
      <c r="R12" s="67">
        <f t="shared" si="12"/>
        <v>51070.610884258844</v>
      </c>
      <c r="S12" s="67">
        <f t="shared" si="13"/>
        <v>21454.884000000002</v>
      </c>
      <c r="T12" s="37">
        <f t="shared" si="14"/>
        <v>0</v>
      </c>
      <c r="U12" s="46">
        <f t="shared" si="15"/>
        <v>0</v>
      </c>
      <c r="V12" s="51">
        <f t="shared" si="16"/>
        <v>21454.884000000002</v>
      </c>
      <c r="W12" s="51">
        <f t="shared" si="17"/>
        <v>2681.8605000000002</v>
      </c>
      <c r="X12" s="51">
        <f t="shared" si="18"/>
        <v>2681.8605000000002</v>
      </c>
      <c r="Y12" s="52">
        <f t="shared" si="19"/>
        <v>26818.605</v>
      </c>
      <c r="Z12" s="3">
        <f t="shared" si="11"/>
        <v>6.0000000000000001E-3</v>
      </c>
      <c r="AA12" s="67">
        <f>VLOOKUP(A12,'Prior Allocations'!$A$2:$B$22,2)</f>
        <v>21373.763999999999</v>
      </c>
      <c r="AB12" s="67">
        <f t="shared" si="20"/>
        <v>81.120000000002619</v>
      </c>
      <c r="AC12" s="5">
        <f t="shared" si="21"/>
        <v>3.7953071812715168E-3</v>
      </c>
    </row>
    <row r="13" spans="1:29" x14ac:dyDescent="0.25">
      <c r="A13" s="38" t="s">
        <v>11</v>
      </c>
      <c r="B13" s="38" t="s">
        <v>36</v>
      </c>
      <c r="C13" s="44">
        <f>VLOOKUP($B13,'NTD Data'!$A$2:$F$21,3,FALSE)</f>
        <v>201511</v>
      </c>
      <c r="D13" s="18">
        <f t="shared" si="0"/>
        <v>3.2089966755653739E-2</v>
      </c>
      <c r="E13" s="48">
        <f t="shared" si="1"/>
        <v>34424.325715320367</v>
      </c>
      <c r="F13" s="17">
        <f t="shared" si="2"/>
        <v>0</v>
      </c>
      <c r="G13" s="18">
        <f t="shared" si="3"/>
        <v>0</v>
      </c>
      <c r="H13" s="48">
        <f t="shared" si="4"/>
        <v>0</v>
      </c>
      <c r="I13" s="17">
        <f>IF($B13="Myrtle Beach--North Myrtle Beach, SC--NC",0,VLOOKUP($B13,'NTD Data'!$A$2:$F$21,5,FALSE))</f>
        <v>49692</v>
      </c>
      <c r="J13" s="18">
        <f t="shared" si="5"/>
        <v>1.2599829152280391E-2</v>
      </c>
      <c r="K13" s="48">
        <f t="shared" si="6"/>
        <v>9236.2023234681328</v>
      </c>
      <c r="L13" s="44">
        <f>IF($B13="Myrtle Beach--North Myrtle Beach, SC--NC",0,VLOOKUP($B13,'NTD Data'!$A$2:$F$21,4,FALSE))</f>
        <v>847528</v>
      </c>
      <c r="M13" s="18">
        <f t="shared" si="7"/>
        <v>1.4672724059550144E-2</v>
      </c>
      <c r="N13" s="48">
        <f t="shared" si="8"/>
        <v>10755.721082606629</v>
      </c>
      <c r="O13" s="44">
        <f>IF($B13="Myrtle Beach--North Myrtle Beach, SC--NC",0,VLOOKUP($B13,'NTD Data'!$A$2:$F$21,6,FALSE))</f>
        <v>124243</v>
      </c>
      <c r="P13" s="18">
        <f t="shared" si="9"/>
        <v>3.0313613401846042E-3</v>
      </c>
      <c r="Q13" s="48">
        <f t="shared" si="10"/>
        <v>2222.1147854546284</v>
      </c>
      <c r="R13" s="47">
        <f t="shared" si="12"/>
        <v>56638.363906849758</v>
      </c>
      <c r="S13" s="47">
        <f t="shared" si="13"/>
        <v>56638.363906849758</v>
      </c>
      <c r="T13" s="47">
        <f t="shared" si="14"/>
        <v>3001.1539068497586</v>
      </c>
      <c r="U13" s="48">
        <f t="shared" si="15"/>
        <v>205.93854831871499</v>
      </c>
      <c r="V13" s="51">
        <f t="shared" si="16"/>
        <v>56432.425358531043</v>
      </c>
      <c r="W13" s="51">
        <f t="shared" si="17"/>
        <v>7054.0531698163804</v>
      </c>
      <c r="X13" s="51">
        <f t="shared" si="18"/>
        <v>7054.0531698163804</v>
      </c>
      <c r="Y13" s="52">
        <f t="shared" si="19"/>
        <v>70540.531698163803</v>
      </c>
      <c r="Z13" s="18">
        <f t="shared" si="11"/>
        <v>1.5781700434790803E-2</v>
      </c>
      <c r="AA13" s="47">
        <f>VLOOKUP(A13,'Prior Allocations'!$A$2:$B$22,2)</f>
        <v>66580.875587809307</v>
      </c>
      <c r="AB13" s="47">
        <f t="shared" si="20"/>
        <v>-10148.450229278264</v>
      </c>
      <c r="AC13" s="66">
        <f t="shared" si="21"/>
        <v>-0.15242290131637146</v>
      </c>
    </row>
    <row r="14" spans="1:29" x14ac:dyDescent="0.25">
      <c r="A14" s="36" t="s">
        <v>12</v>
      </c>
      <c r="B14" s="36" t="s">
        <v>26</v>
      </c>
      <c r="C14" s="68">
        <f>VLOOKUP($B14,'NTD Data'!$A$2:$F$21,3,FALSE)</f>
        <v>338928</v>
      </c>
      <c r="D14" s="3">
        <f t="shared" si="0"/>
        <v>5.3973173933731702E-2</v>
      </c>
      <c r="E14" s="69">
        <f t="shared" si="1"/>
        <v>57899.409293001867</v>
      </c>
      <c r="F14" s="2">
        <f t="shared" si="2"/>
        <v>0</v>
      </c>
      <c r="G14" s="3">
        <f t="shared" si="3"/>
        <v>0</v>
      </c>
      <c r="H14" s="69">
        <f t="shared" si="4"/>
        <v>0</v>
      </c>
      <c r="I14" s="2">
        <f>IF($B14="Myrtle Beach--North Myrtle Beach, SC--NC",0,VLOOKUP($B14,'NTD Data'!$A$2:$F$21,5,FALSE))</f>
        <v>291079</v>
      </c>
      <c r="J14" s="3">
        <f t="shared" si="5"/>
        <v>7.3805555618945182E-2</v>
      </c>
      <c r="K14" s="69">
        <f t="shared" si="6"/>
        <v>54102.562507300579</v>
      </c>
      <c r="L14" s="68">
        <f>IF($B14="Myrtle Beach--North Myrtle Beach, SC--NC",0,VLOOKUP($B14,'NTD Data'!$A$2:$F$21,4,FALSE))</f>
        <v>4569448</v>
      </c>
      <c r="M14" s="3">
        <f t="shared" si="7"/>
        <v>7.9108005409217502E-2</v>
      </c>
      <c r="N14" s="69">
        <f t="shared" si="8"/>
        <v>57989.480217142911</v>
      </c>
      <c r="O14" s="68">
        <f>IF($B14="Myrtle Beach--North Myrtle Beach, SC--NC",0,VLOOKUP($B14,'NTD Data'!$A$2:$F$21,6,FALSE))</f>
        <v>2314838</v>
      </c>
      <c r="P14" s="3">
        <f t="shared" si="9"/>
        <v>5.6478919713708206E-2</v>
      </c>
      <c r="Q14" s="69">
        <f t="shared" si="10"/>
        <v>41401.412922516531</v>
      </c>
      <c r="R14" s="67">
        <f t="shared" si="12"/>
        <v>211392.86493996187</v>
      </c>
      <c r="S14" s="67">
        <f t="shared" si="13"/>
        <v>211392.86493996187</v>
      </c>
      <c r="T14" s="37">
        <f t="shared" si="14"/>
        <v>157755.65493996188</v>
      </c>
      <c r="U14" s="46">
        <f t="shared" si="15"/>
        <v>10825.159780461154</v>
      </c>
      <c r="V14" s="51">
        <f t="shared" si="16"/>
        <v>200567.70515950071</v>
      </c>
      <c r="W14" s="51">
        <f t="shared" si="17"/>
        <v>25070.963144937588</v>
      </c>
      <c r="X14" s="51">
        <f t="shared" si="18"/>
        <v>25070.963144937588</v>
      </c>
      <c r="Y14" s="52">
        <f t="shared" si="19"/>
        <v>250709.63144937588</v>
      </c>
      <c r="Z14" s="3">
        <f t="shared" si="11"/>
        <v>5.6090083309562722E-2</v>
      </c>
      <c r="AA14" s="67">
        <f>VLOOKUP(A14,'Prior Allocations'!$A$2:$B$22,2)</f>
        <v>241682.26718579949</v>
      </c>
      <c r="AB14" s="67">
        <f t="shared" si="20"/>
        <v>-41114.56202629878</v>
      </c>
      <c r="AC14" s="5">
        <f t="shared" si="21"/>
        <v>-0.17011824038662671</v>
      </c>
    </row>
    <row r="15" spans="1:29" x14ac:dyDescent="0.25">
      <c r="A15" s="38" t="s">
        <v>13</v>
      </c>
      <c r="B15" s="38" t="s">
        <v>27</v>
      </c>
      <c r="C15" s="44">
        <f>VLOOKUP($B15,'NTD Data'!$A$2:$F$21,3,FALSE)</f>
        <v>120150</v>
      </c>
      <c r="D15" s="18">
        <f t="shared" si="0"/>
        <v>1.9133493981429283E-2</v>
      </c>
      <c r="E15" s="48">
        <f t="shared" si="1"/>
        <v>20525.344694313171</v>
      </c>
      <c r="F15" s="17">
        <f t="shared" si="2"/>
        <v>0</v>
      </c>
      <c r="G15" s="18">
        <f t="shared" si="3"/>
        <v>0</v>
      </c>
      <c r="H15" s="48">
        <f t="shared" si="4"/>
        <v>0</v>
      </c>
      <c r="I15" s="17">
        <f>IF($B15="Myrtle Beach--North Myrtle Beach, SC--NC",0,VLOOKUP($B15,'NTD Data'!$A$2:$F$21,5,FALSE))</f>
        <v>38310</v>
      </c>
      <c r="J15" s="18">
        <f t="shared" si="5"/>
        <v>9.7138262662775053E-3</v>
      </c>
      <c r="K15" s="48">
        <f t="shared" si="6"/>
        <v>7120.6413710871802</v>
      </c>
      <c r="L15" s="44">
        <f>IF($B15="Myrtle Beach--North Myrtle Beach, SC--NC",0,VLOOKUP($B15,'NTD Data'!$A$2:$F$21,4,FALSE))</f>
        <v>639358</v>
      </c>
      <c r="M15" s="18">
        <f t="shared" si="7"/>
        <v>1.1068806587234713E-2</v>
      </c>
      <c r="N15" s="48">
        <f t="shared" si="8"/>
        <v>8113.8986793748518</v>
      </c>
      <c r="O15" s="44">
        <f>IF($B15="Myrtle Beach--North Myrtle Beach, SC--NC",0,VLOOKUP($B15,'NTD Data'!$A$2:$F$21,6,FALSE))</f>
        <v>248932</v>
      </c>
      <c r="P15" s="18">
        <f t="shared" si="9"/>
        <v>6.0736044777962043E-3</v>
      </c>
      <c r="Q15" s="48">
        <f t="shared" si="10"/>
        <v>4452.2063840441033</v>
      </c>
      <c r="R15" s="47">
        <f t="shared" si="12"/>
        <v>40212.091128819309</v>
      </c>
      <c r="S15" s="47">
        <f t="shared" si="13"/>
        <v>53637.21</v>
      </c>
      <c r="T15" s="47">
        <f t="shared" si="14"/>
        <v>0</v>
      </c>
      <c r="U15" s="48">
        <f t="shared" si="15"/>
        <v>0</v>
      </c>
      <c r="V15" s="51">
        <f t="shared" si="16"/>
        <v>53637.21</v>
      </c>
      <c r="W15" s="51">
        <f t="shared" si="17"/>
        <v>6704.6512499999999</v>
      </c>
      <c r="X15" s="51">
        <f t="shared" si="18"/>
        <v>6704.6512499999999</v>
      </c>
      <c r="Y15" s="52">
        <f t="shared" si="19"/>
        <v>67046.512499999997</v>
      </c>
      <c r="Z15" s="18">
        <f t="shared" si="11"/>
        <v>1.4999999999999999E-2</v>
      </c>
      <c r="AA15" s="47">
        <f>VLOOKUP(A15,'Prior Allocations'!$A$2:$B$22,2)</f>
        <v>53434.409999999996</v>
      </c>
      <c r="AB15" s="47">
        <f t="shared" si="20"/>
        <v>202.80000000000291</v>
      </c>
      <c r="AC15" s="66">
        <f t="shared" si="21"/>
        <v>3.7953071812714487E-3</v>
      </c>
    </row>
    <row r="16" spans="1:29" x14ac:dyDescent="0.25">
      <c r="A16" s="36" t="s">
        <v>14</v>
      </c>
      <c r="B16" s="36" t="s">
        <v>28</v>
      </c>
      <c r="C16" s="68">
        <f>VLOOKUP($B16,'NTD Data'!$A$2:$F$21,3,FALSE)</f>
        <v>167830</v>
      </c>
      <c r="D16" s="3">
        <f t="shared" si="0"/>
        <v>2.6726377818587405E-2</v>
      </c>
      <c r="E16" s="69">
        <f t="shared" si="1"/>
        <v>28670.566791898291</v>
      </c>
      <c r="F16" s="2">
        <f t="shared" si="2"/>
        <v>0</v>
      </c>
      <c r="G16" s="3">
        <f t="shared" si="3"/>
        <v>0</v>
      </c>
      <c r="H16" s="69">
        <f t="shared" si="4"/>
        <v>0</v>
      </c>
      <c r="I16" s="2">
        <f>IF($B16="Myrtle Beach--North Myrtle Beach, SC--NC",0,VLOOKUP($B16,'NTD Data'!$A$2:$F$21,5,FALSE))</f>
        <v>48984</v>
      </c>
      <c r="J16" s="3">
        <f t="shared" si="5"/>
        <v>1.2420309731854276E-2</v>
      </c>
      <c r="K16" s="69">
        <f t="shared" si="6"/>
        <v>9104.6070718176561</v>
      </c>
      <c r="L16" s="68">
        <f>IF($B16="Myrtle Beach--North Myrtle Beach, SC--NC",0,VLOOKUP($B16,'NTD Data'!$A$2:$F$21,4,FALSE))</f>
        <v>823927</v>
      </c>
      <c r="M16" s="3">
        <f t="shared" si="7"/>
        <v>1.4264134655389523E-2</v>
      </c>
      <c r="N16" s="69">
        <f t="shared" si="8"/>
        <v>10456.207941718541</v>
      </c>
      <c r="O16" s="68">
        <f>IF($B16="Myrtle Beach--North Myrtle Beach, SC--NC",0,VLOOKUP($B16,'NTD Data'!$A$2:$F$21,6,FALSE))</f>
        <v>673584</v>
      </c>
      <c r="P16" s="3">
        <f t="shared" si="9"/>
        <v>1.6434539547233295E-2</v>
      </c>
      <c r="Q16" s="69">
        <f t="shared" si="10"/>
        <v>12047.205602292848</v>
      </c>
      <c r="R16" s="67">
        <f t="shared" si="12"/>
        <v>60278.587407727333</v>
      </c>
      <c r="S16" s="67">
        <f t="shared" si="13"/>
        <v>60278.587407727333</v>
      </c>
      <c r="T16" s="37">
        <f t="shared" si="14"/>
        <v>6641.3774077273338</v>
      </c>
      <c r="U16" s="46">
        <f t="shared" si="15"/>
        <v>455.72991743690244</v>
      </c>
      <c r="V16" s="51">
        <f t="shared" si="16"/>
        <v>59822.857490290429</v>
      </c>
      <c r="W16" s="51">
        <f t="shared" si="17"/>
        <v>7477.8571862863027</v>
      </c>
      <c r="X16" s="51">
        <f t="shared" si="18"/>
        <v>7477.8571862863027</v>
      </c>
      <c r="Y16" s="52">
        <f t="shared" si="19"/>
        <v>74778.571862863027</v>
      </c>
      <c r="Z16" s="3">
        <f t="shared" si="11"/>
        <v>1.6729857171063827E-2</v>
      </c>
      <c r="AA16" s="67">
        <f>VLOOKUP(A16,'Prior Allocations'!$A$2:$B$22,2)</f>
        <v>72337.302558744224</v>
      </c>
      <c r="AB16" s="67">
        <f t="shared" si="20"/>
        <v>-12514.445068453795</v>
      </c>
      <c r="AC16" s="5">
        <f t="shared" si="21"/>
        <v>-0.17300126802891178</v>
      </c>
    </row>
    <row r="17" spans="1:29" x14ac:dyDescent="0.25">
      <c r="A17" s="38" t="s">
        <v>15</v>
      </c>
      <c r="B17" s="38" t="s">
        <v>29</v>
      </c>
      <c r="C17" s="44">
        <f>VLOOKUP($B17,'NTD Data'!$A$2:$F$21,3,FALSE)</f>
        <v>111224</v>
      </c>
      <c r="D17" s="18">
        <f t="shared" si="0"/>
        <v>1.7712057716108953E-2</v>
      </c>
      <c r="E17" s="48">
        <f t="shared" si="1"/>
        <v>19000.507185021124</v>
      </c>
      <c r="F17" s="17">
        <f t="shared" si="2"/>
        <v>0</v>
      </c>
      <c r="G17" s="18">
        <f t="shared" si="3"/>
        <v>0</v>
      </c>
      <c r="H17" s="48">
        <f t="shared" si="4"/>
        <v>0</v>
      </c>
      <c r="I17" s="17">
        <f>IF($B17="Myrtle Beach--North Myrtle Beach, SC--NC",0,VLOOKUP($B17,'NTD Data'!$A$2:$F$21,5,FALSE))</f>
        <v>42284</v>
      </c>
      <c r="J17" s="18">
        <f t="shared" si="5"/>
        <v>1.0721467758895277E-2</v>
      </c>
      <c r="K17" s="48">
        <f t="shared" si="6"/>
        <v>7859.284775125303</v>
      </c>
      <c r="L17" s="44">
        <f>IF($B17="Myrtle Beach--North Myrtle Beach, SC--NC",0,VLOOKUP($B17,'NTD Data'!$A$2:$F$21,4,FALSE))</f>
        <v>742404</v>
      </c>
      <c r="M17" s="18">
        <f t="shared" si="7"/>
        <v>1.2852777763927877E-2</v>
      </c>
      <c r="N17" s="48">
        <f t="shared" si="8"/>
        <v>9421.6242467641096</v>
      </c>
      <c r="O17" s="44">
        <f>IF($B17="Myrtle Beach--North Myrtle Beach, SC--NC",0,VLOOKUP($B17,'NTD Data'!$A$2:$F$21,6,FALSE))</f>
        <v>161717</v>
      </c>
      <c r="P17" s="18">
        <f t="shared" si="9"/>
        <v>3.9456763105417099E-3</v>
      </c>
      <c r="Q17" s="48">
        <f t="shared" si="10"/>
        <v>2892.345941094196</v>
      </c>
      <c r="R17" s="47">
        <f t="shared" si="12"/>
        <v>39173.762148004731</v>
      </c>
      <c r="S17" s="47">
        <f t="shared" si="13"/>
        <v>53637.21</v>
      </c>
      <c r="T17" s="47">
        <f t="shared" si="14"/>
        <v>0</v>
      </c>
      <c r="U17" s="48">
        <f t="shared" si="15"/>
        <v>0</v>
      </c>
      <c r="V17" s="51">
        <f t="shared" si="16"/>
        <v>53637.21</v>
      </c>
      <c r="W17" s="51">
        <f t="shared" si="17"/>
        <v>6704.6512499999999</v>
      </c>
      <c r="X17" s="51">
        <f t="shared" si="18"/>
        <v>6704.6512499999999</v>
      </c>
      <c r="Y17" s="52">
        <f t="shared" si="19"/>
        <v>67046.512499999997</v>
      </c>
      <c r="Z17" s="18">
        <f t="shared" si="11"/>
        <v>1.4999999999999999E-2</v>
      </c>
      <c r="AA17" s="47">
        <f>VLOOKUP(A17,'Prior Allocations'!$A$2:$B$22,2)</f>
        <v>53434.409999999996</v>
      </c>
      <c r="AB17" s="47">
        <f t="shared" si="20"/>
        <v>202.80000000000291</v>
      </c>
      <c r="AC17" s="66">
        <f t="shared" si="21"/>
        <v>3.7953071812714487E-3</v>
      </c>
    </row>
    <row r="18" spans="1:29" x14ac:dyDescent="0.25">
      <c r="A18" s="36" t="s">
        <v>76</v>
      </c>
      <c r="B18" s="36" t="s">
        <v>100</v>
      </c>
      <c r="C18" s="68">
        <f>VLOOKUP($B18,'NTD Data'!$A$2:$F$21,3,FALSE)</f>
        <v>50319</v>
      </c>
      <c r="D18" s="3">
        <f t="shared" si="0"/>
        <v>8.0131359438330423E-3</v>
      </c>
      <c r="E18" s="69">
        <f t="shared" si="1"/>
        <v>8596.0451075584224</v>
      </c>
      <c r="F18" s="2">
        <f t="shared" si="2"/>
        <v>0</v>
      </c>
      <c r="G18" s="3">
        <f t="shared" si="3"/>
        <v>0</v>
      </c>
      <c r="H18" s="69">
        <f t="shared" si="4"/>
        <v>0</v>
      </c>
      <c r="I18" s="2">
        <f>IF($B18="Myrtle Beach--North Myrtle Beach, SC--NC",0,VLOOKUP($B18,'NTD Data'!$A$2:$F$21,5,FALSE))</f>
        <v>5883</v>
      </c>
      <c r="J18" s="3">
        <f t="shared" si="5"/>
        <v>1.4916846756593725E-3</v>
      </c>
      <c r="K18" s="69">
        <f t="shared" si="6"/>
        <v>1093.4673240956899</v>
      </c>
      <c r="L18" s="68">
        <f>IF($B18="Myrtle Beach--North Myrtle Beach, SC--NC",0,VLOOKUP($B18,'NTD Data'!$A$2:$F$21,4,FALSE))</f>
        <v>116370</v>
      </c>
      <c r="M18" s="3">
        <f t="shared" si="7"/>
        <v>2.0146412847833351E-3</v>
      </c>
      <c r="N18" s="69">
        <f t="shared" si="8"/>
        <v>1476.8164147767784</v>
      </c>
      <c r="O18" s="68">
        <f>IF($B18="Myrtle Beach--North Myrtle Beach, SC--NC",0,VLOOKUP($B18,'NTD Data'!$A$2:$F$21,6,FALSE))</f>
        <v>9046</v>
      </c>
      <c r="P18" s="3">
        <f t="shared" si="9"/>
        <v>2.2071017830630239E-4</v>
      </c>
      <c r="Q18" s="69">
        <f t="shared" si="10"/>
        <v>161.78980183368535</v>
      </c>
      <c r="R18" s="67">
        <f t="shared" si="12"/>
        <v>11328.118648264575</v>
      </c>
      <c r="S18" s="67">
        <f t="shared" si="13"/>
        <v>53637.21</v>
      </c>
      <c r="T18" s="37">
        <f t="shared" si="14"/>
        <v>0</v>
      </c>
      <c r="U18" s="46">
        <f t="shared" si="15"/>
        <v>0</v>
      </c>
      <c r="V18" s="51">
        <f t="shared" si="16"/>
        <v>53637.21</v>
      </c>
      <c r="W18" s="51">
        <f t="shared" si="17"/>
        <v>6704.6512499999999</v>
      </c>
      <c r="X18" s="51">
        <f t="shared" si="18"/>
        <v>6704.6512499999999</v>
      </c>
      <c r="Y18" s="52">
        <f t="shared" si="19"/>
        <v>67046.512499999997</v>
      </c>
      <c r="Z18" s="3">
        <f t="shared" si="11"/>
        <v>1.4999999999999999E-2</v>
      </c>
      <c r="AA18" s="67">
        <f>VLOOKUP(A18,'Prior Allocations'!$A$2:$B$22,2)</f>
        <v>0</v>
      </c>
      <c r="AB18" s="67">
        <f t="shared" si="20"/>
        <v>53637.21</v>
      </c>
      <c r="AC18" s="5">
        <f t="shared" si="21"/>
        <v>1</v>
      </c>
    </row>
    <row r="19" spans="1:29" x14ac:dyDescent="0.25">
      <c r="A19" s="38" t="s">
        <v>16</v>
      </c>
      <c r="B19" s="38" t="s">
        <v>30</v>
      </c>
      <c r="C19" s="44">
        <v>50503</v>
      </c>
      <c r="D19" s="18">
        <f t="shared" si="0"/>
        <v>8.0424373411912033E-3</v>
      </c>
      <c r="E19" s="48">
        <f t="shared" si="1"/>
        <v>8627.4780116262846</v>
      </c>
      <c r="F19" s="17">
        <f t="shared" si="2"/>
        <v>0</v>
      </c>
      <c r="G19" s="18">
        <f t="shared" si="3"/>
        <v>0</v>
      </c>
      <c r="H19" s="48">
        <f t="shared" si="4"/>
        <v>0</v>
      </c>
      <c r="I19" s="17">
        <v>10468</v>
      </c>
      <c r="J19" s="18">
        <f t="shared" si="5"/>
        <v>2.6542504138708672E-3</v>
      </c>
      <c r="K19" s="48">
        <f t="shared" si="6"/>
        <v>1945.6766868321745</v>
      </c>
      <c r="L19" s="44">
        <v>149638</v>
      </c>
      <c r="M19" s="18">
        <f t="shared" si="7"/>
        <v>2.5905894351844001E-3</v>
      </c>
      <c r="N19" s="48">
        <f t="shared" si="8"/>
        <v>1899.0105239698164</v>
      </c>
      <c r="O19" s="44">
        <v>20510</v>
      </c>
      <c r="P19" s="18">
        <f t="shared" si="9"/>
        <v>5.0041628974820498E-4</v>
      </c>
      <c r="Q19" s="48">
        <f t="shared" si="10"/>
        <v>366.82609281548599</v>
      </c>
      <c r="R19" s="47">
        <f>SUM(E19,H19,K19,N19,Q19)</f>
        <v>12838.991315243762</v>
      </c>
      <c r="S19" s="47">
        <f t="shared" si="13"/>
        <v>53637.21</v>
      </c>
      <c r="T19" s="47">
        <f t="shared" si="14"/>
        <v>0</v>
      </c>
      <c r="U19" s="48">
        <f t="shared" si="15"/>
        <v>0</v>
      </c>
      <c r="V19" s="51">
        <f t="shared" si="16"/>
        <v>53637.21</v>
      </c>
      <c r="W19" s="51">
        <f t="shared" si="17"/>
        <v>6704.6512499999999</v>
      </c>
      <c r="X19" s="51">
        <f t="shared" si="18"/>
        <v>6704.6512499999999</v>
      </c>
      <c r="Y19" s="52">
        <f t="shared" si="19"/>
        <v>67046.512499999997</v>
      </c>
      <c r="Z19" s="18">
        <f t="shared" si="11"/>
        <v>1.4999999999999999E-2</v>
      </c>
      <c r="AA19" s="47">
        <f>VLOOKUP(A19,'Prior Allocations'!$A$2:$B$22,2)</f>
        <v>53434.409999999996</v>
      </c>
      <c r="AB19" s="47">
        <f>V19-AA19</f>
        <v>202.80000000000291</v>
      </c>
      <c r="AC19" s="66">
        <f t="shared" si="21"/>
        <v>3.7953071812714487E-3</v>
      </c>
    </row>
    <row r="20" spans="1:29" x14ac:dyDescent="0.25">
      <c r="A20" s="36" t="s">
        <v>17</v>
      </c>
      <c r="B20" s="36" t="s">
        <v>31</v>
      </c>
      <c r="C20" s="68">
        <f>VLOOKUP($B20,'NTD Data'!$A$2:$F$21,3,FALSE)</f>
        <v>63297</v>
      </c>
      <c r="D20" s="3">
        <f t="shared" si="0"/>
        <v>1.0079839937931996E-2</v>
      </c>
      <c r="E20" s="69">
        <f t="shared" si="1"/>
        <v>10813.089830344908</v>
      </c>
      <c r="F20" s="2">
        <f t="shared" si="2"/>
        <v>0</v>
      </c>
      <c r="G20" s="3">
        <f t="shared" si="3"/>
        <v>0</v>
      </c>
      <c r="H20" s="69">
        <f t="shared" si="4"/>
        <v>0</v>
      </c>
      <c r="I20" s="2">
        <f>IF($B20="Myrtle Beach--North Myrtle Beach, SC--NC",0,VLOOKUP($B20,'NTD Data'!$A$2:$F$21,5,FALSE))</f>
        <v>46932</v>
      </c>
      <c r="J20" s="3">
        <f t="shared" si="5"/>
        <v>1.1900007682822653E-2</v>
      </c>
      <c r="K20" s="69">
        <f t="shared" si="6"/>
        <v>8723.2038848306838</v>
      </c>
      <c r="L20" s="68">
        <f>IF($B20="Myrtle Beach--North Myrtle Beach, SC--NC",0,VLOOKUP($B20,'NTD Data'!$A$2:$F$21,4,FALSE))</f>
        <v>881417</v>
      </c>
      <c r="M20" s="3">
        <f t="shared" si="7"/>
        <v>1.5259423195925692E-2</v>
      </c>
      <c r="N20" s="69">
        <f t="shared" si="8"/>
        <v>11185.796114662746</v>
      </c>
      <c r="O20" s="68">
        <f>IF($B20="Myrtle Beach--North Myrtle Beach, SC--NC",0,VLOOKUP($B20,'NTD Data'!$A$2:$F$21,6,FALSE))</f>
        <v>223202</v>
      </c>
      <c r="P20" s="3">
        <f t="shared" si="9"/>
        <v>5.4458272405840486E-3</v>
      </c>
      <c r="Q20" s="69">
        <f t="shared" si="10"/>
        <v>3992.0193841346709</v>
      </c>
      <c r="R20" s="67">
        <f t="shared" si="12"/>
        <v>34714.10921397301</v>
      </c>
      <c r="S20" s="67">
        <f t="shared" si="13"/>
        <v>53637.21</v>
      </c>
      <c r="T20" s="37">
        <f t="shared" si="14"/>
        <v>0</v>
      </c>
      <c r="U20" s="46">
        <f t="shared" si="15"/>
        <v>0</v>
      </c>
      <c r="V20" s="51">
        <f t="shared" si="16"/>
        <v>53637.21</v>
      </c>
      <c r="W20" s="51">
        <f t="shared" si="17"/>
        <v>6704.6512499999999</v>
      </c>
      <c r="X20" s="51">
        <f t="shared" si="18"/>
        <v>6704.6512499999999</v>
      </c>
      <c r="Y20" s="52">
        <f t="shared" si="19"/>
        <v>67046.512499999997</v>
      </c>
      <c r="Z20" s="3">
        <f t="shared" si="11"/>
        <v>1.4999999999999999E-2</v>
      </c>
      <c r="AA20" s="67">
        <f>VLOOKUP(A20,'Prior Allocations'!$A$2:$B$22,2)</f>
        <v>53434.409999999996</v>
      </c>
      <c r="AB20" s="67">
        <f t="shared" si="20"/>
        <v>202.80000000000291</v>
      </c>
      <c r="AC20" s="5">
        <f t="shared" si="21"/>
        <v>3.7953071812714487E-3</v>
      </c>
    </row>
    <row r="21" spans="1:29" x14ac:dyDescent="0.25">
      <c r="A21" s="38" t="s">
        <v>18</v>
      </c>
      <c r="B21" s="38" t="s">
        <v>32</v>
      </c>
      <c r="C21" s="44">
        <f>VLOOKUP($B21,'NTD Data'!$A$2:$F$21,3,FALSE)</f>
        <v>255329</v>
      </c>
      <c r="D21" s="18">
        <f t="shared" si="0"/>
        <v>4.0660306989466148E-2</v>
      </c>
      <c r="E21" s="48">
        <f t="shared" si="1"/>
        <v>43618.108493169268</v>
      </c>
      <c r="F21" s="17">
        <f t="shared" si="2"/>
        <v>0</v>
      </c>
      <c r="G21" s="18">
        <f t="shared" si="3"/>
        <v>0</v>
      </c>
      <c r="H21" s="48">
        <f t="shared" si="4"/>
        <v>0</v>
      </c>
      <c r="I21" s="17">
        <f>IF($B21="Myrtle Beach--North Myrtle Beach, SC--NC",0,VLOOKUP($B21,'NTD Data'!$A$2:$F$21,5,FALSE))</f>
        <v>102655</v>
      </c>
      <c r="J21" s="18">
        <f t="shared" si="5"/>
        <v>2.6029048169269573E-2</v>
      </c>
      <c r="K21" s="48">
        <f t="shared" si="6"/>
        <v>19080.382144321444</v>
      </c>
      <c r="L21" s="44">
        <f>IF($B21="Myrtle Beach--North Myrtle Beach, SC--NC",0,VLOOKUP($B21,'NTD Data'!$A$2:$F$21,4,FALSE))</f>
        <v>1505790</v>
      </c>
      <c r="M21" s="18">
        <f t="shared" si="7"/>
        <v>2.6068803817254429E-2</v>
      </c>
      <c r="N21" s="48">
        <f t="shared" si="8"/>
        <v>19109.524698863326</v>
      </c>
      <c r="O21" s="44">
        <f>IF($B21="Myrtle Beach--North Myrtle Beach, SC--NC",0,VLOOKUP($B21,'NTD Data'!$A$2:$F$21,6,FALSE))</f>
        <v>710993</v>
      </c>
      <c r="P21" s="18">
        <f t="shared" si="9"/>
        <v>1.7347268605409336E-2</v>
      </c>
      <c r="Q21" s="48">
        <f t="shared" si="10"/>
        <v>12716.274217901551</v>
      </c>
      <c r="R21" s="47">
        <f t="shared" si="12"/>
        <v>94524.289554255593</v>
      </c>
      <c r="S21" s="47">
        <f t="shared" si="13"/>
        <v>94524.289554255593</v>
      </c>
      <c r="T21" s="47">
        <f t="shared" si="14"/>
        <v>40887.079554255593</v>
      </c>
      <c r="U21" s="48">
        <f t="shared" si="15"/>
        <v>2805.6627782990722</v>
      </c>
      <c r="V21" s="51">
        <f t="shared" si="16"/>
        <v>91718.626775956523</v>
      </c>
      <c r="W21" s="51">
        <f t="shared" si="17"/>
        <v>11464.828346994565</v>
      </c>
      <c r="X21" s="51">
        <f t="shared" si="18"/>
        <v>11464.828346994565</v>
      </c>
      <c r="Y21" s="52">
        <f t="shared" si="19"/>
        <v>114648.28346994564</v>
      </c>
      <c r="Z21" s="18">
        <f t="shared" si="11"/>
        <v>2.5649719693461831E-2</v>
      </c>
      <c r="AA21" s="47">
        <f>VLOOKUP(A21,'Prior Allocations'!$A$2:$B$22,2)</f>
        <v>92412.815265949394</v>
      </c>
      <c r="AB21" s="47">
        <f t="shared" si="20"/>
        <v>-694.18848999287002</v>
      </c>
      <c r="AC21" s="66">
        <f t="shared" si="21"/>
        <v>-7.5118206062125244E-3</v>
      </c>
    </row>
    <row r="22" spans="1:29" ht="15.75" thickBot="1" x14ac:dyDescent="0.3">
      <c r="A22" s="70" t="s">
        <v>19</v>
      </c>
      <c r="B22" s="70" t="s">
        <v>33</v>
      </c>
      <c r="C22" s="68">
        <f>VLOOKUP($B22,'NTD Data'!$A$2:$F$21,3,FALSE)</f>
        <v>420924</v>
      </c>
      <c r="D22" s="71">
        <f t="shared" si="0"/>
        <v>6.7030768378186764E-2</v>
      </c>
      <c r="E22" s="75">
        <f t="shared" si="1"/>
        <v>71906.867999243259</v>
      </c>
      <c r="F22" s="73">
        <f t="shared" si="2"/>
        <v>0</v>
      </c>
      <c r="G22" s="71">
        <f t="shared" si="3"/>
        <v>0</v>
      </c>
      <c r="H22" s="75">
        <f t="shared" si="4"/>
        <v>0</v>
      </c>
      <c r="I22" s="73">
        <f>IF(B22="Myrtle Beach--North Myrtle Beach, SC--NC",0,VLOOKUP($B22,'NTD Data'!$A$2:$F$21,5,FALSE))</f>
        <v>244195</v>
      </c>
      <c r="J22" s="71">
        <f t="shared" si="5"/>
        <v>6.1917718744287011E-2</v>
      </c>
      <c r="K22" s="75">
        <f t="shared" si="6"/>
        <v>45388.280334446201</v>
      </c>
      <c r="L22" s="74">
        <f>IF($B22="Myrtle Beach--North Myrtle Beach, SC--NC",0,VLOOKUP($B22,'NTD Data'!$A$2:$F$21,4,FALSE))</f>
        <v>3866994</v>
      </c>
      <c r="M22" s="71">
        <f t="shared" si="7"/>
        <v>6.6946857097271176E-2</v>
      </c>
      <c r="N22" s="75">
        <f t="shared" si="8"/>
        <v>49074.849317206434</v>
      </c>
      <c r="O22" s="74">
        <f>VLOOKUP($B22,'NTD Data'!$A$2:$F$21,6,FALSE)</f>
        <v>1768958</v>
      </c>
      <c r="P22" s="71">
        <f t="shared" si="9"/>
        <v>4.3160185230638963E-2</v>
      </c>
      <c r="Q22" s="75">
        <f t="shared" si="10"/>
        <v>31638.222891013967</v>
      </c>
      <c r="R22" s="72">
        <f t="shared" si="12"/>
        <v>198008.22054190986</v>
      </c>
      <c r="S22" s="72">
        <f t="shared" si="13"/>
        <v>198008.22054190986</v>
      </c>
      <c r="T22" s="86">
        <f t="shared" si="14"/>
        <v>144371.01054190987</v>
      </c>
      <c r="U22" s="87">
        <f t="shared" si="15"/>
        <v>9906.7083039121226</v>
      </c>
      <c r="V22" s="53">
        <f t="shared" si="16"/>
        <v>188101.51223799773</v>
      </c>
      <c r="W22" s="53">
        <f t="shared" si="17"/>
        <v>23512.689029749716</v>
      </c>
      <c r="X22" s="53">
        <f t="shared" si="18"/>
        <v>23512.689029749716</v>
      </c>
      <c r="Y22" s="54">
        <f t="shared" si="19"/>
        <v>235126.89029749716</v>
      </c>
      <c r="Z22" s="71">
        <f t="shared" si="11"/>
        <v>5.2603830131544238E-2</v>
      </c>
      <c r="AA22" s="72">
        <f>VLOOKUP(A22,'Prior Allocations'!$A$2:$B$22,2)</f>
        <v>168312.16856787266</v>
      </c>
      <c r="AB22" s="72">
        <f t="shared" si="20"/>
        <v>19789.343670125061</v>
      </c>
      <c r="AC22" s="76">
        <f t="shared" si="21"/>
        <v>0.11757524033174652</v>
      </c>
    </row>
    <row r="23" spans="1:29" s="1" customFormat="1" x14ac:dyDescent="0.25">
      <c r="A23" s="40" t="s">
        <v>20</v>
      </c>
      <c r="B23" s="39"/>
      <c r="C23" s="56">
        <f>SUM(C2:C22)</f>
        <v>6279564</v>
      </c>
      <c r="D23" s="24">
        <f>SUM(D2:D22)</f>
        <v>1</v>
      </c>
      <c r="E23" s="84">
        <f>($E$29+$E$31)*E24</f>
        <v>1072744.2</v>
      </c>
      <c r="F23" s="45">
        <f>SUM(F2:F22)</f>
        <v>2486519</v>
      </c>
      <c r="G23" s="24">
        <f>SUM(G2:G22)</f>
        <v>1</v>
      </c>
      <c r="H23" s="84">
        <f>($E$29+$E$31)*H24</f>
        <v>303944.19</v>
      </c>
      <c r="I23" s="45">
        <f>SUM(I2:I22)</f>
        <v>3943863</v>
      </c>
      <c r="J23" s="24">
        <f>SUM(J2:J22)</f>
        <v>0.99999999999999989</v>
      </c>
      <c r="K23" s="84">
        <f>($E$29+$E$31)*K24</f>
        <v>733041.87</v>
      </c>
      <c r="L23" s="45">
        <f>SUM(L2:L22)</f>
        <v>57762144</v>
      </c>
      <c r="M23" s="24">
        <f>SUM(M2:M22)</f>
        <v>1</v>
      </c>
      <c r="N23" s="84">
        <f>($E$29+$E$31)*N24</f>
        <v>733041.87</v>
      </c>
      <c r="O23" s="45">
        <f t="shared" ref="O23:AB23" si="22">SUM(O2:O22)</f>
        <v>40985876</v>
      </c>
      <c r="P23" s="82">
        <f>SUM(P2:P22)</f>
        <v>1</v>
      </c>
      <c r="Q23" s="83">
        <f>($E$29+$E$31)*Q24</f>
        <v>733041.87</v>
      </c>
      <c r="R23" s="49">
        <f>SUM(R2:R22)</f>
        <v>3575813.9999999995</v>
      </c>
      <c r="S23" s="49">
        <f>SUM(S2:S22)</f>
        <v>3758647.9171532327</v>
      </c>
      <c r="T23" s="49">
        <f>SUM(T2:T22)</f>
        <v>2664448.8331532334</v>
      </c>
      <c r="U23" s="50">
        <f>SUM(U2:U22)</f>
        <v>182833.91715323323</v>
      </c>
      <c r="V23" s="55">
        <f t="shared" si="22"/>
        <v>3575814</v>
      </c>
      <c r="W23" s="55">
        <f t="shared" si="22"/>
        <v>446976.75</v>
      </c>
      <c r="X23" s="55">
        <f t="shared" si="22"/>
        <v>446976.75</v>
      </c>
      <c r="Y23" s="55">
        <f t="shared" si="22"/>
        <v>4469767.5</v>
      </c>
      <c r="Z23" s="24">
        <f t="shared" si="22"/>
        <v>1</v>
      </c>
      <c r="AA23" s="49">
        <f t="shared" si="22"/>
        <v>3562294.0000000005</v>
      </c>
      <c r="AB23" s="49">
        <f t="shared" si="22"/>
        <v>13520.000000000269</v>
      </c>
      <c r="AC23" s="25">
        <f t="shared" si="21"/>
        <v>3.7953071812714691E-3</v>
      </c>
    </row>
    <row r="24" spans="1:29" x14ac:dyDescent="0.25">
      <c r="B24" s="11"/>
      <c r="C24" s="12"/>
      <c r="D24" s="13" t="s">
        <v>55</v>
      </c>
      <c r="E24" s="29">
        <v>0.3</v>
      </c>
      <c r="F24" s="14"/>
      <c r="G24" s="12"/>
      <c r="H24" s="29">
        <v>8.5000000000000006E-2</v>
      </c>
      <c r="I24" s="12"/>
      <c r="J24" s="12"/>
      <c r="K24" s="29">
        <v>0.20499999999999999</v>
      </c>
      <c r="L24" s="12"/>
      <c r="M24" s="15"/>
      <c r="N24" s="29">
        <v>0.20499999999999999</v>
      </c>
      <c r="O24" s="15"/>
      <c r="P24" s="15"/>
      <c r="Q24" s="30">
        <v>0.20499999999999999</v>
      </c>
      <c r="R24" s="4">
        <f>R23-E28</f>
        <v>3575813.9999999995</v>
      </c>
      <c r="AB24" s="5"/>
    </row>
    <row r="25" spans="1:29" x14ac:dyDescent="0.25">
      <c r="D25" s="9"/>
      <c r="E25" s="33">
        <f>E23/($E29+$E31)</f>
        <v>0.3</v>
      </c>
      <c r="F25" s="31"/>
      <c r="G25" s="32"/>
      <c r="H25" s="33">
        <f>H23/($E29+$E31)</f>
        <v>8.5000000000000006E-2</v>
      </c>
      <c r="K25" s="33">
        <f>K23/($E29+$E31)</f>
        <v>0.20499999999999999</v>
      </c>
      <c r="N25" s="33">
        <f>N23/($E29+$E31)</f>
        <v>0.20499999999999999</v>
      </c>
      <c r="Q25" s="33">
        <f>Q23/($E29+$E31)</f>
        <v>0.20499999999999999</v>
      </c>
      <c r="AB25" s="5"/>
    </row>
    <row r="26" spans="1:29" x14ac:dyDescent="0.25">
      <c r="D26" s="9" t="s">
        <v>56</v>
      </c>
      <c r="E26" s="16">
        <f>SUM(E24,H24,K24,N24,Q24)</f>
        <v>0.99999999999999989</v>
      </c>
      <c r="F26" s="151" t="str">
        <f>IF(E26&gt;1,"Error Must not Exceed 100%","ok")</f>
        <v>ok</v>
      </c>
      <c r="G26" s="151"/>
      <c r="V26" s="108"/>
    </row>
    <row r="27" spans="1:29" x14ac:dyDescent="0.25">
      <c r="D27" s="3"/>
      <c r="E27" s="7"/>
      <c r="G27"/>
      <c r="H27"/>
      <c r="I27"/>
      <c r="J27"/>
      <c r="K27"/>
    </row>
    <row r="28" spans="1:29" ht="15.75" thickBot="1" x14ac:dyDescent="0.3">
      <c r="D28" s="8"/>
      <c r="E28" s="7"/>
      <c r="F28" s="152"/>
      <c r="G28" s="152"/>
      <c r="H28" s="152"/>
      <c r="I28" s="7"/>
      <c r="J28" s="7"/>
      <c r="K28" s="7"/>
      <c r="L28" s="7"/>
      <c r="N28" s="7"/>
      <c r="Q28" s="7"/>
      <c r="R28" s="10"/>
      <c r="S28" s="10"/>
      <c r="T28" s="10"/>
      <c r="U28" s="10"/>
    </row>
    <row r="29" spans="1:29" ht="21.75" thickBot="1" x14ac:dyDescent="0.4">
      <c r="C29" s="20"/>
      <c r="D29" s="21" t="s">
        <v>87</v>
      </c>
      <c r="E29" s="34">
        <v>3541102</v>
      </c>
      <c r="K29" s="22"/>
      <c r="N29" s="23"/>
    </row>
    <row r="30" spans="1:29" ht="15.75" thickBot="1" x14ac:dyDescent="0.3">
      <c r="C30" s="6"/>
      <c r="D30" s="7"/>
      <c r="E30" s="7"/>
      <c r="I30" s="7"/>
      <c r="J30" s="7"/>
      <c r="K30" s="7"/>
      <c r="L30" s="7"/>
      <c r="N30" s="7"/>
      <c r="Q30" s="7"/>
      <c r="R30" s="10"/>
      <c r="S30" s="10"/>
      <c r="T30" s="10"/>
      <c r="U30" s="10"/>
    </row>
    <row r="31" spans="1:29" ht="21.75" thickBot="1" x14ac:dyDescent="0.4">
      <c r="C31" s="57"/>
      <c r="D31" s="21" t="s">
        <v>62</v>
      </c>
      <c r="E31" s="28">
        <v>34712</v>
      </c>
      <c r="K31" s="23"/>
      <c r="N31" s="23"/>
    </row>
    <row r="32" spans="1:29" ht="21.75" thickBot="1" x14ac:dyDescent="0.4">
      <c r="C32" s="7" t="s">
        <v>57</v>
      </c>
      <c r="D32" s="35">
        <v>1.4999999999999999E-2</v>
      </c>
      <c r="E32" s="58">
        <f>(E29+E31)*D32</f>
        <v>53637.21</v>
      </c>
      <c r="G32" s="19"/>
    </row>
    <row r="33" spans="4:4" x14ac:dyDescent="0.25">
      <c r="D33" s="6"/>
    </row>
  </sheetData>
  <autoFilter ref="A1:AC22" xr:uid="{00000000-0009-0000-0000-000002000000}"/>
  <sortState xmlns:xlrd2="http://schemas.microsoft.com/office/spreadsheetml/2017/richdata2" ref="A2:C20">
    <sortCondition ref="A2:A20"/>
  </sortState>
  <mergeCells count="2">
    <mergeCell ref="F26:G26"/>
    <mergeCell ref="F28:H28"/>
  </mergeCells>
  <conditionalFormatting sqref="E25">
    <cfRule type="cellIs" dxfId="17" priority="12" operator="equal">
      <formula>$E$24</formula>
    </cfRule>
  </conditionalFormatting>
  <conditionalFormatting sqref="F24:F25">
    <cfRule type="cellIs" dxfId="16" priority="13" operator="equal">
      <formula>$E$24</formula>
    </cfRule>
  </conditionalFormatting>
  <conditionalFormatting sqref="H24">
    <cfRule type="cellIs" dxfId="15" priority="2" operator="equal">
      <formula>$E$24</formula>
    </cfRule>
  </conditionalFormatting>
  <conditionalFormatting sqref="H25">
    <cfRule type="cellIs" dxfId="14" priority="1" operator="equal">
      <formula>$H$24</formula>
    </cfRule>
  </conditionalFormatting>
  <conditionalFormatting sqref="K25">
    <cfRule type="cellIs" dxfId="13" priority="5" operator="equal">
      <formula>$K$24</formula>
    </cfRule>
  </conditionalFormatting>
  <conditionalFormatting sqref="N24">
    <cfRule type="cellIs" dxfId="12" priority="9" operator="equal">
      <formula>$E$24</formula>
    </cfRule>
  </conditionalFormatting>
  <conditionalFormatting sqref="N25">
    <cfRule type="cellIs" dxfId="11" priority="4" operator="equal">
      <formula>$N$24</formula>
    </cfRule>
  </conditionalFormatting>
  <conditionalFormatting sqref="Q25">
    <cfRule type="cellIs" dxfId="10" priority="3" operator="equal">
      <formula>$Q$24</formula>
    </cfRule>
  </conditionalFormatting>
  <conditionalFormatting sqref="AB23">
    <cfRule type="cellIs" dxfId="9" priority="14" operator="equal">
      <formula>$E$28</formula>
    </cfRule>
  </conditionalFormatting>
  <pageMargins left="0.7" right="0.7" top="0.75" bottom="0.75" header="0.3" footer="0.3"/>
  <pageSetup orientation="portrait" r:id="rId1"/>
  <ignoredErrors>
    <ignoredError sqref="F20:F22 F2:F4 F6:F1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C16" sqref="C16"/>
    </sheetView>
  </sheetViews>
  <sheetFormatPr defaultRowHeight="15" customHeight="1" x14ac:dyDescent="0.25"/>
  <cols>
    <col min="1" max="1" width="39.28515625" bestFit="1" customWidth="1"/>
    <col min="2" max="2" width="5" bestFit="1" customWidth="1"/>
    <col min="3" max="3" width="14.42578125" bestFit="1" customWidth="1"/>
    <col min="4" max="4" width="25.28515625" bestFit="1" customWidth="1"/>
    <col min="5" max="5" width="25.7109375" bestFit="1" customWidth="1"/>
    <col min="6" max="6" width="27.28515625" bestFit="1" customWidth="1"/>
  </cols>
  <sheetData>
    <row r="1" spans="1:6" ht="15" customHeight="1" x14ac:dyDescent="0.25">
      <c r="A1" s="41" t="s">
        <v>91</v>
      </c>
      <c r="B1" s="41" t="s">
        <v>92</v>
      </c>
      <c r="C1" s="41" t="s">
        <v>93</v>
      </c>
      <c r="D1" s="41" t="s">
        <v>94</v>
      </c>
      <c r="E1" s="41" t="s">
        <v>95</v>
      </c>
      <c r="F1" s="41" t="s">
        <v>96</v>
      </c>
    </row>
    <row r="2" spans="1:6" ht="15" customHeight="1" x14ac:dyDescent="0.25">
      <c r="A2" s="42" t="s">
        <v>34</v>
      </c>
      <c r="B2" s="42" t="s">
        <v>97</v>
      </c>
      <c r="C2" s="43">
        <v>285776</v>
      </c>
      <c r="D2" s="43">
        <v>2148064</v>
      </c>
      <c r="E2" s="43">
        <v>146550</v>
      </c>
      <c r="F2" s="43">
        <v>1640724</v>
      </c>
    </row>
    <row r="3" spans="1:6" ht="15" customHeight="1" x14ac:dyDescent="0.25">
      <c r="A3" s="42" t="s">
        <v>23</v>
      </c>
      <c r="B3" s="42" t="s">
        <v>97</v>
      </c>
      <c r="C3" s="43">
        <v>145311</v>
      </c>
      <c r="D3" s="43">
        <v>954593</v>
      </c>
      <c r="E3" s="43">
        <v>59847</v>
      </c>
      <c r="F3" s="43">
        <v>212418</v>
      </c>
    </row>
    <row r="4" spans="1:6" ht="15" customHeight="1" x14ac:dyDescent="0.25">
      <c r="A4" s="42" t="s">
        <v>98</v>
      </c>
      <c r="B4" s="42" t="s">
        <v>97</v>
      </c>
      <c r="C4" s="43">
        <v>1379873</v>
      </c>
      <c r="D4" s="43">
        <v>17328267</v>
      </c>
      <c r="E4" s="43">
        <v>1265869</v>
      </c>
      <c r="F4" s="43">
        <v>13102549</v>
      </c>
    </row>
    <row r="5" spans="1:6" ht="15" customHeight="1" x14ac:dyDescent="0.25">
      <c r="A5" s="42" t="s">
        <v>66</v>
      </c>
      <c r="B5" s="42" t="s">
        <v>97</v>
      </c>
      <c r="C5" s="43">
        <v>51898</v>
      </c>
      <c r="D5" s="43">
        <v>14991</v>
      </c>
      <c r="E5" s="43">
        <v>866</v>
      </c>
      <c r="F5" s="43">
        <v>1158</v>
      </c>
    </row>
    <row r="6" spans="1:6" ht="15" customHeight="1" x14ac:dyDescent="0.25">
      <c r="A6" s="42" t="s">
        <v>22</v>
      </c>
      <c r="B6" s="42" t="s">
        <v>97</v>
      </c>
      <c r="C6" s="43">
        <v>278612</v>
      </c>
      <c r="D6" s="43">
        <v>1342693</v>
      </c>
      <c r="E6" s="43">
        <v>84485</v>
      </c>
      <c r="F6" s="43">
        <v>432748</v>
      </c>
    </row>
    <row r="7" spans="1:6" ht="15" customHeight="1" x14ac:dyDescent="0.25">
      <c r="A7" s="42" t="s">
        <v>35</v>
      </c>
      <c r="B7" s="42" t="s">
        <v>97</v>
      </c>
      <c r="C7" s="43">
        <v>396118</v>
      </c>
      <c r="D7" s="43">
        <v>6641721</v>
      </c>
      <c r="E7" s="43">
        <v>450197</v>
      </c>
      <c r="F7" s="43">
        <v>9145791</v>
      </c>
    </row>
    <row r="8" spans="1:6" ht="15" customHeight="1" x14ac:dyDescent="0.25">
      <c r="A8" s="42" t="s">
        <v>24</v>
      </c>
      <c r="B8" s="42" t="s">
        <v>97</v>
      </c>
      <c r="C8" s="43">
        <v>325008</v>
      </c>
      <c r="D8" s="43">
        <v>2144315</v>
      </c>
      <c r="E8" s="43">
        <v>130851</v>
      </c>
      <c r="F8" s="43">
        <v>1859415</v>
      </c>
    </row>
    <row r="9" spans="1:6" ht="15" customHeight="1" x14ac:dyDescent="0.25">
      <c r="A9" s="42" t="s">
        <v>60</v>
      </c>
      <c r="B9" s="42" t="s">
        <v>97</v>
      </c>
      <c r="C9" s="43">
        <v>176897</v>
      </c>
      <c r="D9" s="43">
        <v>603802</v>
      </c>
      <c r="E9" s="43">
        <v>42999</v>
      </c>
      <c r="F9" s="43">
        <v>227455</v>
      </c>
    </row>
    <row r="10" spans="1:6" ht="15" customHeight="1" x14ac:dyDescent="0.25">
      <c r="A10" s="42" t="s">
        <v>25</v>
      </c>
      <c r="B10" s="42" t="s">
        <v>97</v>
      </c>
      <c r="C10" s="43">
        <v>54456</v>
      </c>
      <c r="D10" s="43">
        <v>372525</v>
      </c>
      <c r="E10" s="43">
        <v>23386</v>
      </c>
      <c r="F10" s="43">
        <v>145372</v>
      </c>
    </row>
    <row r="11" spans="1:6" ht="15" customHeight="1" x14ac:dyDescent="0.25">
      <c r="A11" s="42" t="s">
        <v>26</v>
      </c>
      <c r="B11" s="42" t="s">
        <v>97</v>
      </c>
      <c r="C11" s="43">
        <v>338928</v>
      </c>
      <c r="D11" s="43">
        <v>4569448</v>
      </c>
      <c r="E11" s="43">
        <v>291079</v>
      </c>
      <c r="F11" s="43">
        <v>2314838</v>
      </c>
    </row>
    <row r="12" spans="1:6" ht="15" customHeight="1" x14ac:dyDescent="0.25">
      <c r="A12" s="42" t="s">
        <v>27</v>
      </c>
      <c r="B12" s="42" t="s">
        <v>97</v>
      </c>
      <c r="C12" s="43">
        <v>120150</v>
      </c>
      <c r="D12" s="43">
        <v>639358</v>
      </c>
      <c r="E12" s="43">
        <v>38310</v>
      </c>
      <c r="F12" s="43">
        <v>248932</v>
      </c>
    </row>
    <row r="13" spans="1:6" ht="15" customHeight="1" x14ac:dyDescent="0.25">
      <c r="A13" s="42" t="s">
        <v>36</v>
      </c>
      <c r="B13" s="42" t="s">
        <v>97</v>
      </c>
      <c r="C13" s="43">
        <v>201511</v>
      </c>
      <c r="D13" s="43">
        <v>847528</v>
      </c>
      <c r="E13" s="43">
        <v>49692</v>
      </c>
      <c r="F13" s="43">
        <v>124243</v>
      </c>
    </row>
    <row r="14" spans="1:6" ht="15" customHeight="1" x14ac:dyDescent="0.25">
      <c r="A14" s="42" t="s">
        <v>28</v>
      </c>
      <c r="B14" s="42" t="s">
        <v>97</v>
      </c>
      <c r="C14" s="43">
        <v>167830</v>
      </c>
      <c r="D14" s="43">
        <v>823927</v>
      </c>
      <c r="E14" s="43">
        <v>48984</v>
      </c>
      <c r="F14" s="43">
        <v>673584</v>
      </c>
    </row>
    <row r="15" spans="1:6" ht="15" customHeight="1" x14ac:dyDescent="0.25">
      <c r="A15" s="42" t="s">
        <v>29</v>
      </c>
      <c r="B15" s="42" t="s">
        <v>97</v>
      </c>
      <c r="C15" s="43">
        <v>111224</v>
      </c>
      <c r="D15" s="43">
        <v>742404</v>
      </c>
      <c r="E15" s="43">
        <v>42284</v>
      </c>
      <c r="F15" s="43">
        <v>161717</v>
      </c>
    </row>
    <row r="16" spans="1:6" ht="15" customHeight="1" x14ac:dyDescent="0.25">
      <c r="A16" s="42" t="s">
        <v>99</v>
      </c>
      <c r="B16" s="42" t="s">
        <v>97</v>
      </c>
      <c r="C16" s="43">
        <v>298954</v>
      </c>
      <c r="D16" s="43">
        <v>1035951</v>
      </c>
      <c r="E16" s="43">
        <v>48923</v>
      </c>
      <c r="F16" s="43">
        <v>516133</v>
      </c>
    </row>
    <row r="17" spans="1:6" ht="15" customHeight="1" x14ac:dyDescent="0.25">
      <c r="A17" s="42" t="s">
        <v>100</v>
      </c>
      <c r="B17" s="42" t="s">
        <v>97</v>
      </c>
      <c r="C17" s="43">
        <v>50319</v>
      </c>
      <c r="D17" s="43">
        <v>116370</v>
      </c>
      <c r="E17" s="43">
        <v>5883</v>
      </c>
      <c r="F17" s="43">
        <v>9046</v>
      </c>
    </row>
    <row r="18" spans="1:6" ht="15" customHeight="1" x14ac:dyDescent="0.25">
      <c r="A18" s="42" t="s">
        <v>37</v>
      </c>
      <c r="B18" s="42" t="s">
        <v>97</v>
      </c>
      <c r="C18" s="43">
        <v>1106646</v>
      </c>
      <c r="D18" s="43">
        <v>12068299</v>
      </c>
      <c r="E18" s="43">
        <v>858331</v>
      </c>
      <c r="F18" s="43">
        <v>7962223</v>
      </c>
    </row>
    <row r="19" spans="1:6" ht="15" customHeight="1" x14ac:dyDescent="0.25">
      <c r="A19" s="42" t="s">
        <v>31</v>
      </c>
      <c r="B19" s="42" t="s">
        <v>97</v>
      </c>
      <c r="C19" s="43">
        <v>63297</v>
      </c>
      <c r="D19" s="43">
        <v>881417</v>
      </c>
      <c r="E19" s="43">
        <v>46932</v>
      </c>
      <c r="F19" s="43">
        <v>223202</v>
      </c>
    </row>
    <row r="20" spans="1:6" ht="15" customHeight="1" x14ac:dyDescent="0.25">
      <c r="A20" s="42" t="s">
        <v>32</v>
      </c>
      <c r="B20" s="42" t="s">
        <v>97</v>
      </c>
      <c r="C20" s="43">
        <v>255329</v>
      </c>
      <c r="D20" s="43">
        <v>1505790</v>
      </c>
      <c r="E20" s="43">
        <v>102655</v>
      </c>
      <c r="F20" s="43">
        <v>710993</v>
      </c>
    </row>
    <row r="21" spans="1:6" ht="15" customHeight="1" x14ac:dyDescent="0.25">
      <c r="A21" s="42" t="s">
        <v>33</v>
      </c>
      <c r="B21" s="42" t="s">
        <v>97</v>
      </c>
      <c r="C21" s="43">
        <v>420924</v>
      </c>
      <c r="D21" s="43">
        <v>3866994</v>
      </c>
      <c r="E21" s="43">
        <v>244195</v>
      </c>
      <c r="F21" s="43">
        <v>1768958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3"/>
  <sheetViews>
    <sheetView workbookViewId="0">
      <selection activeCell="B19" sqref="B19"/>
    </sheetView>
  </sheetViews>
  <sheetFormatPr defaultRowHeight="15" x14ac:dyDescent="0.25"/>
  <cols>
    <col min="1" max="1" width="24.140625" bestFit="1" customWidth="1"/>
    <col min="2" max="2" width="14.28515625" bestFit="1" customWidth="1"/>
  </cols>
  <sheetData>
    <row r="1" spans="1:2" ht="15.75" thickBot="1" x14ac:dyDescent="0.3">
      <c r="A1" s="59" t="s">
        <v>0</v>
      </c>
      <c r="B1" s="98" t="s">
        <v>85</v>
      </c>
    </row>
    <row r="2" spans="1:2" x14ac:dyDescent="0.25">
      <c r="A2" s="77" t="s">
        <v>2</v>
      </c>
      <c r="B2" s="99">
        <v>53434.409999999996</v>
      </c>
    </row>
    <row r="3" spans="1:2" x14ac:dyDescent="0.25">
      <c r="A3" s="61" t="s">
        <v>3</v>
      </c>
      <c r="B3" s="99">
        <v>94782.197944757267</v>
      </c>
    </row>
    <row r="4" spans="1:2" x14ac:dyDescent="0.25">
      <c r="A4" s="77" t="s">
        <v>4</v>
      </c>
      <c r="B4" s="99">
        <v>498825.19033997017</v>
      </c>
    </row>
    <row r="5" spans="1:2" x14ac:dyDescent="0.25">
      <c r="A5" s="77" t="s">
        <v>75</v>
      </c>
      <c r="B5" s="99">
        <v>0</v>
      </c>
    </row>
    <row r="6" spans="1:2" x14ac:dyDescent="0.25">
      <c r="A6" s="61" t="s">
        <v>21</v>
      </c>
      <c r="B6" s="99">
        <v>1213041.7851760827</v>
      </c>
    </row>
    <row r="7" spans="1:2" x14ac:dyDescent="0.25">
      <c r="A7" s="77" t="s">
        <v>5</v>
      </c>
      <c r="B7" s="99">
        <v>448469.93095328839</v>
      </c>
    </row>
    <row r="8" spans="1:2" x14ac:dyDescent="0.25">
      <c r="A8" s="61" t="s">
        <v>6</v>
      </c>
      <c r="B8" s="99">
        <v>130145.79528756929</v>
      </c>
    </row>
    <row r="9" spans="1:2" x14ac:dyDescent="0.25">
      <c r="A9" s="77" t="s">
        <v>7</v>
      </c>
      <c r="B9" s="99">
        <v>135097.49715648047</v>
      </c>
    </row>
    <row r="10" spans="1:2" x14ac:dyDescent="0.25">
      <c r="A10" s="61" t="s">
        <v>8</v>
      </c>
      <c r="B10" s="99">
        <v>58625.949975676383</v>
      </c>
    </row>
    <row r="11" spans="1:2" x14ac:dyDescent="0.25">
      <c r="A11" s="77" t="s">
        <v>9</v>
      </c>
      <c r="B11" s="99">
        <v>53434.409999999996</v>
      </c>
    </row>
    <row r="12" spans="1:2" x14ac:dyDescent="0.25">
      <c r="A12" s="61" t="s">
        <v>10</v>
      </c>
      <c r="B12" s="99">
        <v>21373.763999999999</v>
      </c>
    </row>
    <row r="13" spans="1:2" x14ac:dyDescent="0.25">
      <c r="A13" s="77" t="s">
        <v>11</v>
      </c>
      <c r="B13" s="99">
        <v>66580.875587809307</v>
      </c>
    </row>
    <row r="14" spans="1:2" x14ac:dyDescent="0.25">
      <c r="A14" s="61" t="s">
        <v>12</v>
      </c>
      <c r="B14" s="99">
        <v>241682.26718579949</v>
      </c>
    </row>
    <row r="15" spans="1:2" x14ac:dyDescent="0.25">
      <c r="A15" s="77" t="s">
        <v>13</v>
      </c>
      <c r="B15" s="99">
        <v>53434.409999999996</v>
      </c>
    </row>
    <row r="16" spans="1:2" x14ac:dyDescent="0.25">
      <c r="A16" s="61" t="s">
        <v>14</v>
      </c>
      <c r="B16" s="99">
        <v>72337.302558744224</v>
      </c>
    </row>
    <row r="17" spans="1:2" x14ac:dyDescent="0.25">
      <c r="A17" s="77" t="s">
        <v>15</v>
      </c>
      <c r="B17" s="99">
        <v>53434.409999999996</v>
      </c>
    </row>
    <row r="18" spans="1:2" x14ac:dyDescent="0.25">
      <c r="A18" s="61" t="s">
        <v>76</v>
      </c>
      <c r="B18" s="99">
        <v>0</v>
      </c>
    </row>
    <row r="19" spans="1:2" x14ac:dyDescent="0.25">
      <c r="A19" s="61" t="s">
        <v>16</v>
      </c>
      <c r="B19" s="99">
        <v>53434.409999999996</v>
      </c>
    </row>
    <row r="20" spans="1:2" x14ac:dyDescent="0.25">
      <c r="A20" s="77" t="s">
        <v>17</v>
      </c>
      <c r="B20" s="99">
        <v>53434.409999999996</v>
      </c>
    </row>
    <row r="21" spans="1:2" x14ac:dyDescent="0.25">
      <c r="A21" s="61" t="s">
        <v>18</v>
      </c>
      <c r="B21" s="99">
        <v>92412.815265949394</v>
      </c>
    </row>
    <row r="22" spans="1:2" ht="15.75" thickBot="1" x14ac:dyDescent="0.3">
      <c r="A22" s="78" t="s">
        <v>19</v>
      </c>
      <c r="B22" s="100">
        <v>168312.16856787266</v>
      </c>
    </row>
    <row r="23" spans="1:2" x14ac:dyDescent="0.25">
      <c r="A23" s="101" t="s">
        <v>20</v>
      </c>
      <c r="B23" s="102">
        <f>SUM(B2:B22)</f>
        <v>3562294.0000000005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04E6-1977-4B22-B6AA-F4CF04C8BD5B}">
  <dimension ref="A1:AG32"/>
  <sheetViews>
    <sheetView tabSelected="1" zoomScale="110" zoomScaleNormal="110" workbookViewId="0">
      <pane xSplit="1" ySplit="1" topLeftCell="V2" activePane="bottomRight" state="frozen"/>
      <selection pane="topRight" activeCell="B1" sqref="B1"/>
      <selection pane="bottomLeft" activeCell="A2" sqref="A2"/>
      <selection pane="bottomRight" activeCell="V22" sqref="V22"/>
    </sheetView>
  </sheetViews>
  <sheetFormatPr defaultColWidth="9.140625" defaultRowHeight="15" x14ac:dyDescent="0.25"/>
  <cols>
    <col min="1" max="1" width="24.140625" bestFit="1" customWidth="1"/>
    <col min="2" max="2" width="39.28515625" bestFit="1" customWidth="1"/>
    <col min="3" max="3" width="18.7109375" style="2" customWidth="1"/>
    <col min="4" max="4" width="17.42578125" customWidth="1"/>
    <col min="5" max="5" width="17" style="2" customWidth="1"/>
    <col min="6" max="6" width="12.5703125" customWidth="1"/>
    <col min="7" max="7" width="14.28515625" style="2" customWidth="1"/>
    <col min="8" max="8" width="20" style="2" bestFit="1" customWidth="1"/>
    <col min="9" max="9" width="11.140625" style="2" bestFit="1" customWidth="1"/>
    <col min="10" max="10" width="10.7109375" style="2" customWidth="1"/>
    <col min="11" max="11" width="15.85546875" style="2" customWidth="1"/>
    <col min="12" max="12" width="12.140625" style="2" bestFit="1" customWidth="1"/>
    <col min="13" max="13" width="13.28515625" style="4" customWidth="1"/>
    <col min="14" max="14" width="16.7109375" style="2" customWidth="1"/>
    <col min="15" max="15" width="12.140625" style="4" bestFit="1" customWidth="1"/>
    <col min="16" max="16" width="11.42578125" style="4" customWidth="1"/>
    <col min="17" max="17" width="15.7109375" style="2" customWidth="1"/>
    <col min="18" max="21" width="15.42578125" style="4" customWidth="1"/>
    <col min="22" max="22" width="19.28515625" bestFit="1" customWidth="1"/>
    <col min="23" max="23" width="17.140625" bestFit="1" customWidth="1"/>
    <col min="24" max="24" width="16.85546875" bestFit="1" customWidth="1"/>
    <col min="25" max="25" width="17.28515625" bestFit="1" customWidth="1"/>
    <col min="26" max="26" width="15" style="4" bestFit="1" customWidth="1"/>
    <col min="27" max="27" width="14.140625" customWidth="1"/>
    <col min="28" max="28" width="13.7109375" customWidth="1"/>
    <col min="29" max="29" width="14.28515625" customWidth="1"/>
    <col min="32" max="32" width="15.5703125" customWidth="1"/>
    <col min="33" max="33" width="10" customWidth="1"/>
  </cols>
  <sheetData>
    <row r="1" spans="1:33" s="96" customFormat="1" ht="60.75" thickBot="1" x14ac:dyDescent="0.3">
      <c r="A1" s="97" t="s">
        <v>0</v>
      </c>
      <c r="B1" s="60" t="s">
        <v>1</v>
      </c>
      <c r="C1" s="88" t="s">
        <v>101</v>
      </c>
      <c r="D1" s="89" t="s">
        <v>39</v>
      </c>
      <c r="E1" s="90" t="s">
        <v>49</v>
      </c>
      <c r="F1" s="91" t="s">
        <v>42</v>
      </c>
      <c r="G1" s="89" t="s">
        <v>41</v>
      </c>
      <c r="H1" s="90" t="s">
        <v>50</v>
      </c>
      <c r="I1" s="91" t="s">
        <v>44</v>
      </c>
      <c r="J1" s="89" t="s">
        <v>46</v>
      </c>
      <c r="K1" s="90" t="s">
        <v>51</v>
      </c>
      <c r="L1" s="91" t="s">
        <v>43</v>
      </c>
      <c r="M1" s="89" t="s">
        <v>47</v>
      </c>
      <c r="N1" s="90" t="s">
        <v>52</v>
      </c>
      <c r="O1" s="92" t="s">
        <v>45</v>
      </c>
      <c r="P1" s="89" t="s">
        <v>48</v>
      </c>
      <c r="Q1" s="90" t="s">
        <v>53</v>
      </c>
      <c r="R1" s="92" t="s">
        <v>54</v>
      </c>
      <c r="S1" s="92" t="s">
        <v>117</v>
      </c>
      <c r="T1" s="92" t="s">
        <v>118</v>
      </c>
      <c r="U1" s="93" t="s">
        <v>119</v>
      </c>
      <c r="V1" s="94" t="s">
        <v>86</v>
      </c>
      <c r="W1" s="94" t="s">
        <v>63</v>
      </c>
      <c r="X1" s="94" t="s">
        <v>64</v>
      </c>
      <c r="Y1" s="95" t="s">
        <v>65</v>
      </c>
      <c r="Z1" s="92" t="s">
        <v>40</v>
      </c>
      <c r="AA1" s="92" t="s">
        <v>38</v>
      </c>
      <c r="AB1" s="92" t="s">
        <v>124</v>
      </c>
      <c r="AC1" s="92" t="s">
        <v>125</v>
      </c>
      <c r="AF1" s="106" t="s">
        <v>128</v>
      </c>
      <c r="AG1" s="107" t="s">
        <v>127</v>
      </c>
    </row>
    <row r="2" spans="1:33" x14ac:dyDescent="0.25">
      <c r="A2" s="36" t="s">
        <v>2</v>
      </c>
      <c r="B2" s="36" t="s">
        <v>23</v>
      </c>
      <c r="C2" s="26">
        <f>VLOOKUP($B2,'NTD Data'!$A$2:$F$21,3,FALSE)</f>
        <v>145311</v>
      </c>
      <c r="D2" s="3">
        <f t="shared" ref="D2:D21" si="0">C2/C$22</f>
        <v>2.332791411097114E-2</v>
      </c>
      <c r="E2" s="46">
        <f t="shared" ref="E2:E21" si="1">D2*E$22</f>
        <v>25024.884560642447</v>
      </c>
      <c r="F2" s="2">
        <f t="shared" ref="F2:F21" si="2">IF(C2&gt;1000000,C2,0)</f>
        <v>0</v>
      </c>
      <c r="G2" s="3">
        <f t="shared" ref="G2:G21" si="3">F2/F$22</f>
        <v>0</v>
      </c>
      <c r="H2" s="46">
        <f t="shared" ref="H2:H21" si="4">G2*H$22</f>
        <v>0</v>
      </c>
      <c r="I2" s="26">
        <f>IF($B2="Myrtle Beach--North Myrtle Beach, SC--NC",0,VLOOKUP($B2,'NTD Data'!$A$2:$F$21,5,FALSE))</f>
        <v>59847</v>
      </c>
      <c r="J2" s="3">
        <f t="shared" ref="J2:J21" si="5">I2/I$22</f>
        <v>1.5215100441221896E-2</v>
      </c>
      <c r="K2" s="46">
        <f t="shared" ref="K2:K21" si="6">J2*K$22</f>
        <v>11153.305679671124</v>
      </c>
      <c r="L2" s="26">
        <f>IF($B2="Myrtle Beach--North Myrtle Beach, SC--NC",0,VLOOKUP($B2,'NTD Data'!$A$2:$F$21,4,FALSE))</f>
        <v>954593</v>
      </c>
      <c r="M2" s="3">
        <f t="shared" ref="M2:M21" si="7">L2/L$22</f>
        <v>1.6569197666909334E-2</v>
      </c>
      <c r="N2" s="46">
        <f t="shared" ref="N2:N21" si="8">M2*N$22</f>
        <v>12145.915642150856</v>
      </c>
      <c r="O2" s="26">
        <f>IF($B2="Myrtle Beach--North Myrtle Beach, SC--NC",0,VLOOKUP($B2,'NTD Data'!$A$2:$F$21,6,FALSE))</f>
        <v>212418</v>
      </c>
      <c r="P2" s="81">
        <f t="shared" ref="P2:P21" si="9">O2/O$22</f>
        <v>5.1853070225223912E-3</v>
      </c>
      <c r="Q2" s="46">
        <f t="shared" ref="Q2:Q21" si="10">P2*Q$22</f>
        <v>3801.0471563139458</v>
      </c>
      <c r="R2" s="37">
        <f>SUM(E2,H2,K2,N2,Q2)</f>
        <v>52125.153038778371</v>
      </c>
      <c r="S2" s="37">
        <f t="shared" ref="S2:S21" si="11">IF(I2=0, E$31*0.4, IF(R2&lt;E$31,E$31,R2))</f>
        <v>53637.21</v>
      </c>
      <c r="T2" s="37">
        <f t="shared" ref="T2:T21" si="12">IF((S2-E$31)&lt;0,0,S2-E$31)</f>
        <v>0</v>
      </c>
      <c r="U2" s="46">
        <f t="shared" ref="U2:U21" si="13">((T2)/T$22)*(S$22-R$22)</f>
        <v>0</v>
      </c>
      <c r="V2" s="51">
        <f>S2-U2</f>
        <v>53637.21</v>
      </c>
      <c r="W2" s="51">
        <f>V2/0.8*0.1</f>
        <v>6704.6512499999999</v>
      </c>
      <c r="X2" s="51">
        <f>V2/0.8*0.1</f>
        <v>6704.6512499999999</v>
      </c>
      <c r="Y2" s="52">
        <f>SUM(V2:X2)</f>
        <v>67046.512499999997</v>
      </c>
      <c r="Z2" s="3">
        <f t="shared" ref="Z2:Z21" si="14">V2/V$22</f>
        <v>1.4999999999999998E-2</v>
      </c>
      <c r="AA2" s="37">
        <f>VLOOKUP(A2,'Prior Allocations'!$A$2:$B$22,2)</f>
        <v>53434.409999999996</v>
      </c>
      <c r="AB2" s="37">
        <f>V2-AA2</f>
        <v>202.80000000000291</v>
      </c>
      <c r="AC2" s="5">
        <f>IF(AA2=0, 1,AB2/AA2)</f>
        <v>3.7953071812714487E-3</v>
      </c>
      <c r="AF2" s="104">
        <v>53637.21</v>
      </c>
      <c r="AG2" s="105">
        <f>V2-AF2</f>
        <v>0</v>
      </c>
    </row>
    <row r="3" spans="1:33" x14ac:dyDescent="0.25">
      <c r="A3" s="38" t="s">
        <v>3</v>
      </c>
      <c r="B3" s="38" t="s">
        <v>22</v>
      </c>
      <c r="C3" s="44">
        <f>VLOOKUP($B3,'NTD Data'!$A$2:$F$21,3,FALSE)</f>
        <v>278612</v>
      </c>
      <c r="D3" s="18">
        <f t="shared" si="0"/>
        <v>4.4727768760010535E-2</v>
      </c>
      <c r="E3" s="48">
        <f t="shared" si="1"/>
        <v>47981.454516242491</v>
      </c>
      <c r="F3" s="17">
        <f t="shared" si="2"/>
        <v>0</v>
      </c>
      <c r="G3" s="18">
        <f t="shared" si="3"/>
        <v>0</v>
      </c>
      <c r="H3" s="48">
        <f t="shared" si="4"/>
        <v>0</v>
      </c>
      <c r="I3" s="17">
        <f>IF($B3="Myrtle Beach--North Myrtle Beach, SC--NC",0,VLOOKUP($B3,'NTD Data'!$A$2:$F$21,5,FALSE))</f>
        <v>84485</v>
      </c>
      <c r="J3" s="18">
        <f t="shared" si="5"/>
        <v>2.1478900542660984E-2</v>
      </c>
      <c r="K3" s="48">
        <f t="shared" si="6"/>
        <v>15744.933419336223</v>
      </c>
      <c r="L3" s="44">
        <f>IF($B3="Myrtle Beach--North Myrtle Beach, SC--NC",0,VLOOKUP($B3,'NTD Data'!$A$2:$F$21,4,FALSE))</f>
        <v>1342693</v>
      </c>
      <c r="M3" s="18">
        <f t="shared" si="7"/>
        <v>2.3305582298398894E-2</v>
      </c>
      <c r="N3" s="48">
        <f t="shared" si="8"/>
        <v>17083.967629457224</v>
      </c>
      <c r="O3" s="44">
        <f>IF($B3="Myrtle Beach--North Myrtle Beach, SC--NC",0,VLOOKUP($B3,'NTD Data'!$A$2:$F$21,6,FALSE))</f>
        <v>432748</v>
      </c>
      <c r="P3" s="18">
        <f t="shared" si="9"/>
        <v>1.0563752805235525E-2</v>
      </c>
      <c r="Q3" s="48">
        <f t="shared" si="10"/>
        <v>7743.6731105675954</v>
      </c>
      <c r="R3" s="47">
        <f t="shared" ref="R3:R21" si="15">SUM(E3,H3,K3,N3,Q3)</f>
        <v>88554.028675603535</v>
      </c>
      <c r="S3" s="47">
        <f t="shared" si="11"/>
        <v>88554.028675603535</v>
      </c>
      <c r="T3" s="47">
        <f t="shared" si="12"/>
        <v>34916.818675603536</v>
      </c>
      <c r="U3" s="48">
        <f t="shared" si="13"/>
        <v>1830.5620167572713</v>
      </c>
      <c r="V3" s="51">
        <f t="shared" ref="V3:V21" si="16">S3-U3</f>
        <v>86723.466658846257</v>
      </c>
      <c r="W3" s="51">
        <f t="shared" ref="W3:W21" si="17">V3/0.8*0.1</f>
        <v>10840.433332355782</v>
      </c>
      <c r="X3" s="51">
        <f t="shared" ref="X3:X21" si="18">V3/0.8*0.1</f>
        <v>10840.433332355782</v>
      </c>
      <c r="Y3" s="52">
        <f t="shared" ref="Y3:Y21" si="19">SUM(V3:X3)</f>
        <v>108404.33332355782</v>
      </c>
      <c r="Z3" s="18">
        <f t="shared" si="14"/>
        <v>2.4252790178361135E-2</v>
      </c>
      <c r="AA3" s="47">
        <f>VLOOKUP(A3,'Prior Allocations'!$A$2:$B$22,2)</f>
        <v>94782.197944757267</v>
      </c>
      <c r="AB3" s="47">
        <f t="shared" ref="AB3:AB21" si="20">V3-AA3</f>
        <v>-8058.7312859110098</v>
      </c>
      <c r="AC3" s="66">
        <f t="shared" ref="AC3:AC22" si="21">IF(AA3=0, 1,AB3/AA3)</f>
        <v>-8.5023680191589887E-2</v>
      </c>
      <c r="AF3" s="104">
        <v>85714.882577215176</v>
      </c>
      <c r="AG3" s="105">
        <f t="shared" ref="AG3:AG21" si="22">V3-AF3</f>
        <v>1008.5840816310811</v>
      </c>
    </row>
    <row r="4" spans="1:33" x14ac:dyDescent="0.25">
      <c r="A4" s="36" t="s">
        <v>4</v>
      </c>
      <c r="B4" s="36" t="s">
        <v>37</v>
      </c>
      <c r="C4" s="26">
        <f>VLOOKUP($B4,'NTD Data'!$A$2:$F$21,3,FALSE)</f>
        <v>1106646</v>
      </c>
      <c r="D4" s="3">
        <f t="shared" si="0"/>
        <v>0.17765855881006784</v>
      </c>
      <c r="E4" s="46">
        <f t="shared" si="1"/>
        <v>190582.18854385917</v>
      </c>
      <c r="F4" s="2">
        <f t="shared" si="2"/>
        <v>1106646</v>
      </c>
      <c r="G4" s="3">
        <f t="shared" si="3"/>
        <v>0.44505833255245586</v>
      </c>
      <c r="H4" s="46">
        <f t="shared" si="4"/>
        <v>135272.89439040684</v>
      </c>
      <c r="I4" s="2">
        <f>IF($B4="Myrtle Beach--North Myrtle Beach, SC--NC",0,VLOOKUP($B4,'NTD Data'!$A$2:$F$21,5,FALSE))</f>
        <v>858331</v>
      </c>
      <c r="J4" s="3">
        <f t="shared" si="5"/>
        <v>0.21821632457457235</v>
      </c>
      <c r="K4" s="46">
        <f t="shared" si="6"/>
        <v>159961.70263067147</v>
      </c>
      <c r="L4" s="26">
        <f>IF($B4="Myrtle Beach--North Myrtle Beach, SC--NC",0,VLOOKUP($B4,'NTD Data'!$A$2:$F$21,4,FALSE))</f>
        <v>12068299</v>
      </c>
      <c r="M4" s="3">
        <f t="shared" si="7"/>
        <v>0.20947359936052773</v>
      </c>
      <c r="N4" s="46">
        <f t="shared" si="8"/>
        <v>153552.91899087204</v>
      </c>
      <c r="O4" s="26">
        <f>IF($B4="Myrtle Beach--North Myrtle Beach, SC--NC",0,VLOOKUP($B4,'NTD Data'!$A$2:$F$21,6,FALSE))</f>
        <v>7962223</v>
      </c>
      <c r="P4" s="3">
        <f t="shared" si="9"/>
        <v>0.1943647470402193</v>
      </c>
      <c r="Q4" s="46">
        <f t="shared" si="10"/>
        <v>142477.49763243934</v>
      </c>
      <c r="R4" s="37">
        <f t="shared" si="15"/>
        <v>781847.20218824886</v>
      </c>
      <c r="S4" s="37">
        <f t="shared" si="11"/>
        <v>781847.20218824886</v>
      </c>
      <c r="T4" s="37">
        <f t="shared" si="12"/>
        <v>728209.9921882489</v>
      </c>
      <c r="U4" s="46">
        <f t="shared" si="13"/>
        <v>38177.405688288301</v>
      </c>
      <c r="V4" s="51">
        <f t="shared" si="16"/>
        <v>743669.79649996059</v>
      </c>
      <c r="W4" s="51">
        <f t="shared" si="17"/>
        <v>92958.724562495074</v>
      </c>
      <c r="X4" s="51">
        <f t="shared" si="18"/>
        <v>92958.724562495074</v>
      </c>
      <c r="Y4" s="52">
        <f t="shared" si="19"/>
        <v>929587.24562495062</v>
      </c>
      <c r="Z4" s="3">
        <f t="shared" si="14"/>
        <v>0.20797216983320735</v>
      </c>
      <c r="AA4" s="37">
        <f>VLOOKUP(A4,'Prior Allocations'!$A$2:$B$22,2)</f>
        <v>498825.19033997017</v>
      </c>
      <c r="AB4" s="37">
        <f t="shared" si="20"/>
        <v>244844.60615999042</v>
      </c>
      <c r="AC4" s="5">
        <f t="shared" si="21"/>
        <v>0.4908425053536663</v>
      </c>
      <c r="AF4" s="104">
        <v>729617.67174749577</v>
      </c>
      <c r="AG4" s="105">
        <f t="shared" si="22"/>
        <v>14052.124752464821</v>
      </c>
    </row>
    <row r="5" spans="1:33" x14ac:dyDescent="0.25">
      <c r="A5" s="38" t="s">
        <v>75</v>
      </c>
      <c r="B5" s="38" t="s">
        <v>66</v>
      </c>
      <c r="C5" s="44">
        <f>VLOOKUP($B5,'NTD Data'!$A$2:$F$21,3,FALSE)</f>
        <v>51898</v>
      </c>
      <c r="D5" s="18">
        <f t="shared" si="0"/>
        <v>8.3315928355814778E-3</v>
      </c>
      <c r="E5" s="48">
        <f t="shared" si="1"/>
        <v>8937.667891131583</v>
      </c>
      <c r="F5" s="17">
        <f>IF(C5&gt;1000000,C5,0)</f>
        <v>0</v>
      </c>
      <c r="G5" s="18">
        <f t="shared" si="3"/>
        <v>0</v>
      </c>
      <c r="H5" s="48">
        <f t="shared" si="4"/>
        <v>0</v>
      </c>
      <c r="I5" s="17">
        <f>IF($B5="Myrtle Beach--North Myrtle Beach, SC--NC",0,VLOOKUP($B5,'NTD Data'!$A$2:$F$21,5,FALSE))</f>
        <v>866</v>
      </c>
      <c r="J5" s="18">
        <f t="shared" si="5"/>
        <v>2.2016603976971548E-4</v>
      </c>
      <c r="K5" s="48">
        <f t="shared" si="6"/>
        <v>161.39092550328661</v>
      </c>
      <c r="L5" s="44">
        <f>IF($B5="Myrtle Beach--North Myrtle Beach, SC--NC",0,VLOOKUP($B5,'NTD Data'!$A$2:$F$21,4,FALSE))</f>
        <v>14991</v>
      </c>
      <c r="M5" s="18">
        <f t="shared" si="7"/>
        <v>2.6020392169713986E-4</v>
      </c>
      <c r="N5" s="48">
        <f t="shared" si="8"/>
        <v>190.74036934220499</v>
      </c>
      <c r="O5" s="44">
        <f>IF($B5="Myrtle Beach--North Myrtle Beach, SC--NC",0,VLOOKUP($B5,'NTD Data'!$A$2:$F$21,6,FALSE))</f>
        <v>1158</v>
      </c>
      <c r="P5" s="18">
        <f t="shared" si="9"/>
        <v>2.8267781130040434E-5</v>
      </c>
      <c r="Q5" s="48">
        <f t="shared" si="10"/>
        <v>20.721467140315553</v>
      </c>
      <c r="R5" s="47">
        <f>SUM(E5,H5,K5,N5,Q5)</f>
        <v>9310.5206531173917</v>
      </c>
      <c r="S5" s="47">
        <f t="shared" si="11"/>
        <v>53637.21</v>
      </c>
      <c r="T5" s="47">
        <f t="shared" si="12"/>
        <v>0</v>
      </c>
      <c r="U5" s="48">
        <f t="shared" si="13"/>
        <v>0</v>
      </c>
      <c r="V5" s="51">
        <f t="shared" si="16"/>
        <v>53637.21</v>
      </c>
      <c r="W5" s="51">
        <f t="shared" si="17"/>
        <v>6704.6512499999999</v>
      </c>
      <c r="X5" s="51">
        <f t="shared" si="18"/>
        <v>6704.6512499999999</v>
      </c>
      <c r="Y5" s="52">
        <f t="shared" si="19"/>
        <v>67046.512499999997</v>
      </c>
      <c r="Z5" s="18">
        <f t="shared" si="14"/>
        <v>1.4999999999999998E-2</v>
      </c>
      <c r="AA5" s="47">
        <f>VLOOKUP(A5,'Prior Allocations'!$A$2:$B$22,2)</f>
        <v>0</v>
      </c>
      <c r="AB5" s="47">
        <f>V5-AA5</f>
        <v>53637.21</v>
      </c>
      <c r="AC5" s="66">
        <f t="shared" si="21"/>
        <v>1</v>
      </c>
      <c r="AF5" s="104">
        <v>53637.21</v>
      </c>
      <c r="AG5" s="105">
        <f t="shared" si="22"/>
        <v>0</v>
      </c>
    </row>
    <row r="6" spans="1:33" x14ac:dyDescent="0.25">
      <c r="A6" s="36" t="s">
        <v>21</v>
      </c>
      <c r="B6" s="36" t="s">
        <v>98</v>
      </c>
      <c r="C6" s="68">
        <f>VLOOKUP($B6,'NTD Data'!$A$2:$F$21,3,FALSE)</f>
        <v>1379873</v>
      </c>
      <c r="D6" s="3">
        <f t="shared" si="0"/>
        <v>0.22152183130009484</v>
      </c>
      <c r="E6" s="69">
        <f t="shared" si="1"/>
        <v>237636.25970055518</v>
      </c>
      <c r="F6" s="2">
        <f t="shared" si="2"/>
        <v>1379873</v>
      </c>
      <c r="G6" s="3">
        <f t="shared" si="3"/>
        <v>0.55494166744754414</v>
      </c>
      <c r="H6" s="69">
        <f t="shared" si="4"/>
        <v>168671.29560959316</v>
      </c>
      <c r="I6" s="2">
        <f>IF($B6="Myrtle Beach--North Myrtle Beach, SC--NC",0,VLOOKUP($B6,'NTD Data'!$A$2:$F$21,5,FALSE))</f>
        <v>1265869</v>
      </c>
      <c r="J6" s="3">
        <f t="shared" si="5"/>
        <v>0.32182605611691684</v>
      </c>
      <c r="K6" s="69">
        <f t="shared" si="6"/>
        <v>235911.97399066965</v>
      </c>
      <c r="L6" s="68">
        <f>IF($B6="Myrtle Beach--North Myrtle Beach, SC--NC",0,VLOOKUP($B6,'NTD Data'!$A$2:$F$21,4,FALSE))</f>
        <v>17328267</v>
      </c>
      <c r="M6" s="3">
        <f t="shared" si="7"/>
        <v>0.30077266557368637</v>
      </c>
      <c r="N6" s="69">
        <f t="shared" si="8"/>
        <v>220478.95721701969</v>
      </c>
      <c r="O6" s="68">
        <f>IF($B6="Myrtle Beach--North Myrtle Beach, SC--NC",0,VLOOKUP($B6,'NTD Data'!$A$2:$F$21,6,FALSE))</f>
        <v>13102549</v>
      </c>
      <c r="P6" s="3">
        <f t="shared" si="9"/>
        <v>0.31984454868534556</v>
      </c>
      <c r="Q6" s="69">
        <f t="shared" si="10"/>
        <v>234459.44607761176</v>
      </c>
      <c r="R6" s="67">
        <f t="shared" si="15"/>
        <v>1097157.9325954495</v>
      </c>
      <c r="S6" s="67">
        <f t="shared" si="11"/>
        <v>1097157.9325954495</v>
      </c>
      <c r="T6" s="37">
        <f t="shared" si="12"/>
        <v>1043520.7225954495</v>
      </c>
      <c r="U6" s="46">
        <f t="shared" si="13"/>
        <v>54708.002359247381</v>
      </c>
      <c r="V6" s="51">
        <f t="shared" si="16"/>
        <v>1042449.9302362021</v>
      </c>
      <c r="W6" s="51">
        <f t="shared" si="17"/>
        <v>130306.24127952527</v>
      </c>
      <c r="X6" s="51">
        <f t="shared" si="18"/>
        <v>130306.24127952527</v>
      </c>
      <c r="Y6" s="52">
        <f t="shared" si="19"/>
        <v>1303062.4127952526</v>
      </c>
      <c r="Z6" s="3">
        <f t="shared" si="14"/>
        <v>0.29152800739529572</v>
      </c>
      <c r="AA6" s="67">
        <f>VLOOKUP(A6,'Prior Allocations'!$A$2:$B$22,2)</f>
        <v>1213041.7851760827</v>
      </c>
      <c r="AB6" s="67">
        <f t="shared" si="20"/>
        <v>-170591.85493988066</v>
      </c>
      <c r="AC6" s="5">
        <f t="shared" si="21"/>
        <v>-0.14063147454983826</v>
      </c>
      <c r="AF6" s="104">
        <v>1022547.2752579703</v>
      </c>
      <c r="AG6" s="105">
        <f t="shared" si="22"/>
        <v>19902.65497823176</v>
      </c>
    </row>
    <row r="7" spans="1:33" x14ac:dyDescent="0.25">
      <c r="A7" s="38" t="s">
        <v>5</v>
      </c>
      <c r="B7" s="38" t="s">
        <v>35</v>
      </c>
      <c r="C7" s="44">
        <f>VLOOKUP($B7,'NTD Data'!$A$2:$F$21,3,FALSE)</f>
        <v>396118</v>
      </c>
      <c r="D7" s="18">
        <f t="shared" si="0"/>
        <v>6.3591928221605157E-2</v>
      </c>
      <c r="E7" s="48">
        <f t="shared" si="1"/>
        <v>68217.872166543239</v>
      </c>
      <c r="F7" s="17">
        <f t="shared" si="2"/>
        <v>0</v>
      </c>
      <c r="G7" s="18">
        <f t="shared" si="3"/>
        <v>0</v>
      </c>
      <c r="H7" s="48">
        <f t="shared" si="4"/>
        <v>0</v>
      </c>
      <c r="I7" s="17">
        <f>IF($B7="Myrtle Beach--North Myrtle Beach, SC--NC",0,VLOOKUP($B7,'NTD Data'!$A$2:$F$21,5,FALSE))</f>
        <v>450197</v>
      </c>
      <c r="J7" s="18">
        <f t="shared" si="5"/>
        <v>0.11445506998407229</v>
      </c>
      <c r="K7" s="48">
        <f t="shared" si="6"/>
        <v>83900.358532105223</v>
      </c>
      <c r="L7" s="44">
        <f>IF($B7="Myrtle Beach--North Myrtle Beach, SC--NC",0,VLOOKUP($B7,'NTD Data'!$A$2:$F$21,4,FALSE))</f>
        <v>6641721</v>
      </c>
      <c r="M7" s="18">
        <f t="shared" si="7"/>
        <v>0.11528262631033616</v>
      </c>
      <c r="N7" s="48">
        <f t="shared" si="8"/>
        <v>84506.991969040013</v>
      </c>
      <c r="O7" s="44">
        <f>IF($B7="Myrtle Beach--North Myrtle Beach, SC--NC",0,VLOOKUP($B7,'NTD Data'!$A$2:$F$21,6,FALSE))</f>
        <v>9145791</v>
      </c>
      <c r="P7" s="18">
        <f t="shared" si="9"/>
        <v>0.22325666515465772</v>
      </c>
      <c r="Q7" s="48">
        <f t="shared" si="10"/>
        <v>163656.48331493413</v>
      </c>
      <c r="R7" s="47">
        <f t="shared" si="15"/>
        <v>400281.70598262257</v>
      </c>
      <c r="S7" s="47">
        <f t="shared" si="11"/>
        <v>400281.70598262257</v>
      </c>
      <c r="T7" s="47">
        <f t="shared" si="12"/>
        <v>346644.49598262255</v>
      </c>
      <c r="U7" s="48">
        <f t="shared" si="13"/>
        <v>18173.312224092224</v>
      </c>
      <c r="V7" s="51">
        <f t="shared" si="16"/>
        <v>382108.39375853038</v>
      </c>
      <c r="W7" s="51">
        <f t="shared" si="17"/>
        <v>47763.549219816297</v>
      </c>
      <c r="X7" s="51">
        <f t="shared" si="18"/>
        <v>47763.549219816297</v>
      </c>
      <c r="Y7" s="52">
        <f t="shared" si="19"/>
        <v>477635.49219816294</v>
      </c>
      <c r="Z7" s="18">
        <f t="shared" si="14"/>
        <v>0.1068591357823786</v>
      </c>
      <c r="AA7" s="47">
        <f>VLOOKUP(A7,'Prior Allocations'!$A$2:$B$22,2)</f>
        <v>448469.93095328839</v>
      </c>
      <c r="AB7" s="47">
        <f t="shared" si="20"/>
        <v>-66361.537194758013</v>
      </c>
      <c r="AC7" s="66">
        <f t="shared" si="21"/>
        <v>-0.14797321428818397</v>
      </c>
      <c r="AF7" s="104">
        <v>375496.45463516394</v>
      </c>
      <c r="AG7" s="105">
        <f t="shared" si="22"/>
        <v>6611.9391233664355</v>
      </c>
    </row>
    <row r="8" spans="1:33" x14ac:dyDescent="0.25">
      <c r="A8" s="36" t="s">
        <v>6</v>
      </c>
      <c r="B8" s="36" t="s">
        <v>24</v>
      </c>
      <c r="C8" s="68">
        <f>VLOOKUP($B8,'NTD Data'!$A$2:$F$21,3,FALSE)</f>
        <v>325008</v>
      </c>
      <c r="D8" s="3">
        <f t="shared" si="0"/>
        <v>5.2176082398294063E-2</v>
      </c>
      <c r="E8" s="69">
        <f t="shared" si="1"/>
        <v>55971.589771492043</v>
      </c>
      <c r="F8" s="2">
        <f t="shared" si="2"/>
        <v>0</v>
      </c>
      <c r="G8" s="3">
        <f t="shared" si="3"/>
        <v>0</v>
      </c>
      <c r="H8" s="69">
        <f t="shared" si="4"/>
        <v>0</v>
      </c>
      <c r="I8" s="2">
        <f>IF($B8="Myrtle Beach--North Myrtle Beach, SC--NC",0,VLOOKUP($B8,'NTD Data'!$A$2:$F$21,5,FALSE))</f>
        <v>130851</v>
      </c>
      <c r="J8" s="3">
        <f t="shared" si="5"/>
        <v>3.3266681835920367E-2</v>
      </c>
      <c r="K8" s="69">
        <f t="shared" si="6"/>
        <v>24385.8706616981</v>
      </c>
      <c r="L8" s="68">
        <f>IF($B8="Myrtle Beach--North Myrtle Beach, SC--NC",0,VLOOKUP($B8,'NTD Data'!$A$2:$F$21,4,FALSE))</f>
        <v>2144315</v>
      </c>
      <c r="M8" s="3">
        <f t="shared" si="7"/>
        <v>3.7219609922887226E-2</v>
      </c>
      <c r="N8" s="69">
        <f t="shared" si="8"/>
        <v>27283.532458543807</v>
      </c>
      <c r="O8" s="68">
        <f>IF($B8="Myrtle Beach--North Myrtle Beach, SC--NC",0,VLOOKUP($B8,'NTD Data'!$A$2:$F$21,6,FALSE))</f>
        <v>1859415</v>
      </c>
      <c r="P8" s="3">
        <f t="shared" si="9"/>
        <v>4.5389927676955211E-2</v>
      </c>
      <c r="Q8" s="69">
        <f t="shared" si="10"/>
        <v>33272.717463480003</v>
      </c>
      <c r="R8" s="67">
        <f t="shared" si="15"/>
        <v>140913.71035521396</v>
      </c>
      <c r="S8" s="67">
        <f t="shared" si="11"/>
        <v>140913.71035521396</v>
      </c>
      <c r="T8" s="37">
        <f t="shared" si="12"/>
        <v>87276.500355213968</v>
      </c>
      <c r="U8" s="46">
        <f t="shared" si="13"/>
        <v>4575.5900040625811</v>
      </c>
      <c r="V8" s="51">
        <f t="shared" si="16"/>
        <v>136338.12035115139</v>
      </c>
      <c r="W8" s="51">
        <f t="shared" si="17"/>
        <v>17042.265043893924</v>
      </c>
      <c r="X8" s="51">
        <f t="shared" si="18"/>
        <v>17042.265043893924</v>
      </c>
      <c r="Y8" s="52">
        <f t="shared" si="19"/>
        <v>170422.65043893922</v>
      </c>
      <c r="Z8" s="3">
        <f t="shared" si="14"/>
        <v>3.8127855741700037E-2</v>
      </c>
      <c r="AA8" s="67">
        <f>VLOOKUP(A8,'Prior Allocations'!$A$2:$B$22,2)</f>
        <v>130145.79528756929</v>
      </c>
      <c r="AB8" s="67">
        <f t="shared" si="20"/>
        <v>6192.3250635821023</v>
      </c>
      <c r="AC8" s="5">
        <f t="shared" si="21"/>
        <v>4.7579908746952462E-2</v>
      </c>
      <c r="AF8" s="104">
        <v>134363.93362065926</v>
      </c>
      <c r="AG8" s="105">
        <f t="shared" si="22"/>
        <v>1974.1867304921325</v>
      </c>
    </row>
    <row r="9" spans="1:33" x14ac:dyDescent="0.25">
      <c r="A9" s="38" t="s">
        <v>7</v>
      </c>
      <c r="B9" s="38" t="s">
        <v>34</v>
      </c>
      <c r="C9" s="44">
        <f>VLOOKUP($B9,'NTD Data'!$A$2:$F$21,3,FALSE)</f>
        <v>285776</v>
      </c>
      <c r="D9" s="18">
        <f t="shared" si="0"/>
        <v>4.5877861847877233E-2</v>
      </c>
      <c r="E9" s="48">
        <f t="shared" si="1"/>
        <v>49215.210205711584</v>
      </c>
      <c r="F9" s="17">
        <f t="shared" si="2"/>
        <v>0</v>
      </c>
      <c r="G9" s="18">
        <f t="shared" si="3"/>
        <v>0</v>
      </c>
      <c r="H9" s="48">
        <f t="shared" si="4"/>
        <v>0</v>
      </c>
      <c r="I9" s="17">
        <f>IF($B9="Myrtle Beach--North Myrtle Beach, SC--NC",0,VLOOKUP($B9,'NTD Data'!$A$2:$F$21,5,FALSE))</f>
        <v>146550</v>
      </c>
      <c r="J9" s="18">
        <f t="shared" si="5"/>
        <v>3.7257890448327717E-2</v>
      </c>
      <c r="K9" s="48">
        <f t="shared" si="6"/>
        <v>27311.593686497286</v>
      </c>
      <c r="L9" s="44">
        <f>IF($B9="Myrtle Beach--North Myrtle Beach, SC--NC",0,VLOOKUP($B9,'NTD Data'!$A$2:$F$21,4,FALSE))</f>
        <v>2148064</v>
      </c>
      <c r="M9" s="18">
        <f t="shared" si="7"/>
        <v>3.7284682599989662E-2</v>
      </c>
      <c r="N9" s="48">
        <f t="shared" si="8"/>
        <v>27331.233455452882</v>
      </c>
      <c r="O9" s="44">
        <f>IF($B9="Myrtle Beach--North Myrtle Beach, SC--NC",0,VLOOKUP($B9,'NTD Data'!$A$2:$F$21,6,FALSE))</f>
        <v>1640724</v>
      </c>
      <c r="P9" s="18">
        <f t="shared" si="9"/>
        <v>4.0051491301212834E-2</v>
      </c>
      <c r="Q9" s="48">
        <f t="shared" si="10"/>
        <v>29359.420079729789</v>
      </c>
      <c r="R9" s="47">
        <f t="shared" si="15"/>
        <v>133217.45742739155</v>
      </c>
      <c r="S9" s="47">
        <f t="shared" si="11"/>
        <v>133217.45742739155</v>
      </c>
      <c r="T9" s="47">
        <f t="shared" si="12"/>
        <v>79580.247427391558</v>
      </c>
      <c r="U9" s="48">
        <f t="shared" si="13"/>
        <v>4172.1034089085879</v>
      </c>
      <c r="V9" s="51">
        <f t="shared" si="16"/>
        <v>129045.35401848296</v>
      </c>
      <c r="W9" s="51">
        <f t="shared" si="17"/>
        <v>16130.66925231037</v>
      </c>
      <c r="X9" s="51">
        <f t="shared" si="18"/>
        <v>16130.66925231037</v>
      </c>
      <c r="Y9" s="52">
        <f t="shared" si="19"/>
        <v>161306.69252310367</v>
      </c>
      <c r="Z9" s="18">
        <f t="shared" si="14"/>
        <v>3.6088385474882904E-2</v>
      </c>
      <c r="AA9" s="47">
        <f>VLOOKUP(A9,'Prior Allocations'!$A$2:$B$22,2)</f>
        <v>135097.49715648047</v>
      </c>
      <c r="AB9" s="47">
        <f t="shared" si="20"/>
        <v>-6052.1431379975111</v>
      </c>
      <c r="AC9" s="66">
        <f t="shared" si="21"/>
        <v>-4.4798336500545571E-2</v>
      </c>
      <c r="AF9" s="104">
        <v>127240.88113921914</v>
      </c>
      <c r="AG9" s="105">
        <f t="shared" si="22"/>
        <v>1804.4728792638198</v>
      </c>
    </row>
    <row r="10" spans="1:33" x14ac:dyDescent="0.25">
      <c r="A10" s="36" t="s">
        <v>8</v>
      </c>
      <c r="B10" s="36" t="s">
        <v>60</v>
      </c>
      <c r="C10" s="68">
        <f>VLOOKUP($B10,'NTD Data'!$A$2:$F$21,3,FALSE)</f>
        <v>176897</v>
      </c>
      <c r="D10" s="3">
        <f t="shared" si="0"/>
        <v>2.8398662334499534E-2</v>
      </c>
      <c r="E10" s="69">
        <f t="shared" si="1"/>
        <v>30464.500307092832</v>
      </c>
      <c r="F10" s="2">
        <f t="shared" si="2"/>
        <v>0</v>
      </c>
      <c r="G10" s="3">
        <f t="shared" si="3"/>
        <v>0</v>
      </c>
      <c r="H10" s="69">
        <f t="shared" si="4"/>
        <v>0</v>
      </c>
      <c r="I10" s="2">
        <f>IF($B10="Myrtle Beach--North Myrtle Beach, SC--NC",0,VLOOKUP($B10,'NTD Data'!$A$2:$F$21,5,FALSE))</f>
        <v>42999</v>
      </c>
      <c r="J10" s="3">
        <f t="shared" si="5"/>
        <v>1.093177776450115E-2</v>
      </c>
      <c r="K10" s="69">
        <f t="shared" si="6"/>
        <v>8013.450814914343</v>
      </c>
      <c r="L10" s="68">
        <f>IF($B10="Myrtle Beach--North Myrtle Beach, SC--NC",0,VLOOKUP($B10,'NTD Data'!$A$2:$F$21,4,FALSE))</f>
        <v>603802</v>
      </c>
      <c r="M10" s="3">
        <f t="shared" si="7"/>
        <v>1.0480398127448231E-2</v>
      </c>
      <c r="N10" s="69">
        <f t="shared" si="8"/>
        <v>7682.5706416891499</v>
      </c>
      <c r="O10" s="68">
        <f>IF($B10="Myrtle Beach--North Myrtle Beach, SC--NC",0,VLOOKUP($B10,'NTD Data'!$A$2:$F$21,6,FALSE))</f>
        <v>227455</v>
      </c>
      <c r="P10" s="3">
        <f t="shared" si="9"/>
        <v>5.5523731925158437E-3</v>
      </c>
      <c r="Q10" s="69">
        <f t="shared" si="10"/>
        <v>4070.1220279796839</v>
      </c>
      <c r="R10" s="67">
        <f t="shared" si="15"/>
        <v>50230.643791676004</v>
      </c>
      <c r="S10" s="67">
        <f t="shared" si="11"/>
        <v>53637.21</v>
      </c>
      <c r="T10" s="37">
        <f t="shared" si="12"/>
        <v>0</v>
      </c>
      <c r="U10" s="46">
        <f t="shared" si="13"/>
        <v>0</v>
      </c>
      <c r="V10" s="51">
        <f t="shared" si="16"/>
        <v>53637.21</v>
      </c>
      <c r="W10" s="51">
        <f t="shared" si="17"/>
        <v>6704.6512499999999</v>
      </c>
      <c r="X10" s="51">
        <f t="shared" si="18"/>
        <v>6704.6512499999999</v>
      </c>
      <c r="Y10" s="52">
        <f t="shared" si="19"/>
        <v>67046.512499999997</v>
      </c>
      <c r="Z10" s="3">
        <f t="shared" si="14"/>
        <v>1.4999999999999998E-2</v>
      </c>
      <c r="AA10" s="67">
        <f>VLOOKUP(A10,'Prior Allocations'!$A$2:$B$22,2)</f>
        <v>58625.949975676383</v>
      </c>
      <c r="AB10" s="67">
        <f t="shared" si="20"/>
        <v>-4988.7399756763843</v>
      </c>
      <c r="AC10" s="5">
        <f t="shared" si="21"/>
        <v>-8.5094398943576829E-2</v>
      </c>
      <c r="AF10" s="104">
        <v>53637.21</v>
      </c>
      <c r="AG10" s="105">
        <f t="shared" si="22"/>
        <v>0</v>
      </c>
    </row>
    <row r="11" spans="1:33" x14ac:dyDescent="0.25">
      <c r="A11" s="38" t="s">
        <v>9</v>
      </c>
      <c r="B11" s="38" t="s">
        <v>25</v>
      </c>
      <c r="C11" s="44">
        <f>VLOOKUP($B11,'NTD Data'!$A$2:$F$21,3,FALSE)</f>
        <v>54456</v>
      </c>
      <c r="D11" s="18">
        <f t="shared" si="0"/>
        <v>8.7422486310537017E-3</v>
      </c>
      <c r="E11" s="48">
        <f t="shared" si="1"/>
        <v>9378.1965139207987</v>
      </c>
      <c r="F11" s="17">
        <f t="shared" si="2"/>
        <v>0</v>
      </c>
      <c r="G11" s="18">
        <f t="shared" si="3"/>
        <v>0</v>
      </c>
      <c r="H11" s="48">
        <f t="shared" si="4"/>
        <v>0</v>
      </c>
      <c r="I11" s="17">
        <f>IF($B11="Myrtle Beach--North Myrtle Beach, SC--NC",0,VLOOKUP($B11,'NTD Data'!$A$2:$F$21,5,FALSE))</f>
        <v>23386</v>
      </c>
      <c r="J11" s="18">
        <f t="shared" si="5"/>
        <v>5.9455000069914155E-3</v>
      </c>
      <c r="K11" s="48">
        <f t="shared" si="6"/>
        <v>4358.3004432100006</v>
      </c>
      <c r="L11" s="44">
        <f>IF($B11="Myrtle Beach--North Myrtle Beach, SC--NC",0,VLOOKUP($B11,'NTD Data'!$A$2:$F$21,4,FALSE))</f>
        <v>372525</v>
      </c>
      <c r="M11" s="18">
        <f t="shared" si="7"/>
        <v>6.4660440217615255E-3</v>
      </c>
      <c r="N11" s="48">
        <f t="shared" si="8"/>
        <v>4739.8810012143895</v>
      </c>
      <c r="O11" s="44">
        <f>IF($B11="Myrtle Beach--North Myrtle Beach, SC--NC",0,VLOOKUP($B11,'NTD Data'!$A$2:$F$21,6,FALSE))</f>
        <v>145372</v>
      </c>
      <c r="P11" s="18">
        <f t="shared" si="9"/>
        <v>3.5486561989950243E-3</v>
      </c>
      <c r="Q11" s="48">
        <f t="shared" si="10"/>
        <v>2601.3135760984046</v>
      </c>
      <c r="R11" s="47">
        <f t="shared" si="15"/>
        <v>21077.691534443595</v>
      </c>
      <c r="S11" s="47">
        <f t="shared" si="11"/>
        <v>53637.21</v>
      </c>
      <c r="T11" s="47">
        <f t="shared" si="12"/>
        <v>0</v>
      </c>
      <c r="U11" s="48">
        <f t="shared" si="13"/>
        <v>0</v>
      </c>
      <c r="V11" s="51">
        <f t="shared" si="16"/>
        <v>53637.21</v>
      </c>
      <c r="W11" s="51">
        <f t="shared" si="17"/>
        <v>6704.6512499999999</v>
      </c>
      <c r="X11" s="51">
        <f t="shared" si="18"/>
        <v>6704.6512499999999</v>
      </c>
      <c r="Y11" s="52">
        <f t="shared" si="19"/>
        <v>67046.512499999997</v>
      </c>
      <c r="Z11" s="18">
        <f t="shared" si="14"/>
        <v>1.4999999999999998E-2</v>
      </c>
      <c r="AA11" s="47">
        <f>VLOOKUP(A11,'Prior Allocations'!$A$2:$B$22,2)</f>
        <v>53434.409999999996</v>
      </c>
      <c r="AB11" s="47">
        <f t="shared" si="20"/>
        <v>202.80000000000291</v>
      </c>
      <c r="AC11" s="66">
        <f t="shared" si="21"/>
        <v>3.7953071812714487E-3</v>
      </c>
      <c r="AF11" s="104">
        <v>53637.21</v>
      </c>
      <c r="AG11" s="105">
        <f t="shared" si="22"/>
        <v>0</v>
      </c>
    </row>
    <row r="12" spans="1:33" x14ac:dyDescent="0.25">
      <c r="A12" s="36" t="s">
        <v>10</v>
      </c>
      <c r="B12" s="36" t="s">
        <v>99</v>
      </c>
      <c r="C12" s="68">
        <f>VLOOKUP($B12,'NTD Data'!$A$2:$F$21,3,FALSE)</f>
        <v>298954</v>
      </c>
      <c r="D12" s="3">
        <f t="shared" si="0"/>
        <v>4.7993429507272443E-2</v>
      </c>
      <c r="E12" s="69">
        <f t="shared" si="1"/>
        <v>51484.673142035368</v>
      </c>
      <c r="F12" s="2">
        <f t="shared" si="2"/>
        <v>0</v>
      </c>
      <c r="G12" s="3">
        <f t="shared" si="3"/>
        <v>0</v>
      </c>
      <c r="H12" s="69">
        <f t="shared" si="4"/>
        <v>0</v>
      </c>
      <c r="I12" s="2">
        <f>IF($B12="Myrtle Beach--North Myrtle Beach, SC--NC",0,VLOOKUP($B12,'NTD Data'!$A$2:$F$21,5,FALSE))</f>
        <v>0</v>
      </c>
      <c r="J12" s="3">
        <f t="shared" si="5"/>
        <v>0</v>
      </c>
      <c r="K12" s="69">
        <f t="shared" si="6"/>
        <v>0</v>
      </c>
      <c r="L12" s="68">
        <f>IF($B12="Myrtle Beach--North Myrtle Beach, SC--NC",0,VLOOKUP($B12,'NTD Data'!$A$2:$F$21,4,FALSE))</f>
        <v>0</v>
      </c>
      <c r="M12" s="3">
        <f t="shared" si="7"/>
        <v>0</v>
      </c>
      <c r="N12" s="69">
        <f t="shared" si="8"/>
        <v>0</v>
      </c>
      <c r="O12" s="68">
        <f>IF($B12="Myrtle Beach--North Myrtle Beach, SC--NC",0,VLOOKUP($B12,'NTD Data'!$A$2:$F$21,6,FALSE))</f>
        <v>0</v>
      </c>
      <c r="P12" s="3">
        <f t="shared" si="9"/>
        <v>0</v>
      </c>
      <c r="Q12" s="69">
        <f t="shared" si="10"/>
        <v>0</v>
      </c>
      <c r="R12" s="67">
        <f t="shared" si="15"/>
        <v>51484.673142035368</v>
      </c>
      <c r="S12" s="67">
        <f t="shared" si="11"/>
        <v>21454.884000000002</v>
      </c>
      <c r="T12" s="37">
        <f t="shared" si="12"/>
        <v>0</v>
      </c>
      <c r="U12" s="46">
        <f t="shared" si="13"/>
        <v>0</v>
      </c>
      <c r="V12" s="51">
        <f t="shared" si="16"/>
        <v>21454.884000000002</v>
      </c>
      <c r="W12" s="51">
        <f t="shared" si="17"/>
        <v>2681.8605000000002</v>
      </c>
      <c r="X12" s="51">
        <f t="shared" si="18"/>
        <v>2681.8605000000002</v>
      </c>
      <c r="Y12" s="52">
        <f t="shared" si="19"/>
        <v>26818.605</v>
      </c>
      <c r="Z12" s="3">
        <f t="shared" si="14"/>
        <v>6.0000000000000001E-3</v>
      </c>
      <c r="AA12" s="67">
        <f>VLOOKUP(A12,'Prior Allocations'!$A$2:$B$22,2)</f>
        <v>21373.763999999999</v>
      </c>
      <c r="AB12" s="67">
        <f t="shared" si="20"/>
        <v>81.120000000002619</v>
      </c>
      <c r="AC12" s="5">
        <f t="shared" si="21"/>
        <v>3.7953071812715168E-3</v>
      </c>
      <c r="AF12" s="104">
        <v>21454.884000000002</v>
      </c>
      <c r="AG12" s="105">
        <f t="shared" si="22"/>
        <v>0</v>
      </c>
    </row>
    <row r="13" spans="1:33" x14ac:dyDescent="0.25">
      <c r="A13" s="38" t="s">
        <v>11</v>
      </c>
      <c r="B13" s="38" t="s">
        <v>36</v>
      </c>
      <c r="C13" s="44">
        <f>VLOOKUP($B13,'NTD Data'!$A$2:$F$21,3,FALSE)</f>
        <v>201511</v>
      </c>
      <c r="D13" s="18">
        <f t="shared" si="0"/>
        <v>3.2350140735497697E-2</v>
      </c>
      <c r="E13" s="48">
        <f t="shared" si="1"/>
        <v>34703.425843188888</v>
      </c>
      <c r="F13" s="17">
        <f t="shared" si="2"/>
        <v>0</v>
      </c>
      <c r="G13" s="18">
        <f t="shared" si="3"/>
        <v>0</v>
      </c>
      <c r="H13" s="48">
        <f t="shared" si="4"/>
        <v>0</v>
      </c>
      <c r="I13" s="17">
        <f>IF($B13="Myrtle Beach--North Myrtle Beach, SC--NC",0,VLOOKUP($B13,'NTD Data'!$A$2:$F$21,5,FALSE))</f>
        <v>49692</v>
      </c>
      <c r="J13" s="18">
        <f t="shared" si="5"/>
        <v>1.2633361256624367E-2</v>
      </c>
      <c r="K13" s="48">
        <f t="shared" si="6"/>
        <v>9260.7827599414759</v>
      </c>
      <c r="L13" s="44">
        <f>IF($B13="Myrtle Beach--North Myrtle Beach, SC--NC",0,VLOOKUP($B13,'NTD Data'!$A$2:$F$21,4,FALSE))</f>
        <v>847528</v>
      </c>
      <c r="M13" s="18">
        <f t="shared" si="7"/>
        <v>1.4710833790149659E-2</v>
      </c>
      <c r="N13" s="48">
        <f t="shared" si="8"/>
        <v>10783.657110790493</v>
      </c>
      <c r="O13" s="44">
        <f>IF($B13="Myrtle Beach--North Myrtle Beach, SC--NC",0,VLOOKUP($B13,'NTD Data'!$A$2:$F$21,6,FALSE))</f>
        <v>124243</v>
      </c>
      <c r="P13" s="18">
        <f t="shared" si="9"/>
        <v>3.0328790422621882E-3</v>
      </c>
      <c r="Q13" s="48">
        <f t="shared" si="10"/>
        <v>2223.2273246236832</v>
      </c>
      <c r="R13" s="47">
        <f t="shared" si="15"/>
        <v>56971.093038544532</v>
      </c>
      <c r="S13" s="47">
        <f t="shared" si="11"/>
        <v>56971.093038544532</v>
      </c>
      <c r="T13" s="47">
        <f t="shared" si="12"/>
        <v>3333.8830385445326</v>
      </c>
      <c r="U13" s="48">
        <f t="shared" si="13"/>
        <v>174.78338205350408</v>
      </c>
      <c r="V13" s="51">
        <f t="shared" si="16"/>
        <v>56796.30965649103</v>
      </c>
      <c r="W13" s="51">
        <f t="shared" si="17"/>
        <v>7099.5387070613788</v>
      </c>
      <c r="X13" s="51">
        <f t="shared" si="18"/>
        <v>7099.5387070613788</v>
      </c>
      <c r="Y13" s="52">
        <f t="shared" si="19"/>
        <v>70995.387070613782</v>
      </c>
      <c r="Z13" s="18">
        <f t="shared" si="14"/>
        <v>1.5883463081830047E-2</v>
      </c>
      <c r="AA13" s="47">
        <f>VLOOKUP(A13,'Prior Allocations'!$A$2:$B$22,2)</f>
        <v>66580.875587809307</v>
      </c>
      <c r="AB13" s="47">
        <f t="shared" si="20"/>
        <v>-9784.5659313182769</v>
      </c>
      <c r="AC13" s="66">
        <f t="shared" si="21"/>
        <v>-0.14695760374034181</v>
      </c>
      <c r="AF13" s="104">
        <v>56432.425358531043</v>
      </c>
      <c r="AG13" s="105">
        <f t="shared" si="22"/>
        <v>363.88429795998672</v>
      </c>
    </row>
    <row r="14" spans="1:33" x14ac:dyDescent="0.25">
      <c r="A14" s="36" t="s">
        <v>12</v>
      </c>
      <c r="B14" s="36" t="s">
        <v>26</v>
      </c>
      <c r="C14" s="68">
        <f>VLOOKUP($B14,'NTD Data'!$A$2:$F$21,3,FALSE)</f>
        <v>338928</v>
      </c>
      <c r="D14" s="3">
        <f t="shared" si="0"/>
        <v>5.441076913518747E-2</v>
      </c>
      <c r="E14" s="69">
        <f t="shared" si="1"/>
        <v>58368.837007311369</v>
      </c>
      <c r="F14" s="2">
        <f t="shared" si="2"/>
        <v>0</v>
      </c>
      <c r="G14" s="3">
        <f t="shared" si="3"/>
        <v>0</v>
      </c>
      <c r="H14" s="69">
        <f t="shared" si="4"/>
        <v>0</v>
      </c>
      <c r="I14" s="2">
        <f>IF($B14="Myrtle Beach--North Myrtle Beach, SC--NC",0,VLOOKUP($B14,'NTD Data'!$A$2:$F$21,5,FALSE))</f>
        <v>291079</v>
      </c>
      <c r="J14" s="3">
        <f t="shared" si="5"/>
        <v>7.400197539275867E-2</v>
      </c>
      <c r="K14" s="69">
        <f t="shared" si="6"/>
        <v>54246.546425601802</v>
      </c>
      <c r="L14" s="68">
        <f>IF($B14="Myrtle Beach--North Myrtle Beach, SC--NC",0,VLOOKUP($B14,'NTD Data'!$A$2:$F$21,4,FALSE))</f>
        <v>4569448</v>
      </c>
      <c r="M14" s="3">
        <f t="shared" si="7"/>
        <v>7.9313474057177799E-2</v>
      </c>
      <c r="N14" s="69">
        <f t="shared" si="8"/>
        <v>58140.097339070104</v>
      </c>
      <c r="O14" s="68">
        <f>IF($B14="Myrtle Beach--North Myrtle Beach, SC--NC",0,VLOOKUP($B14,'NTD Data'!$A$2:$F$21,6,FALSE))</f>
        <v>2314838</v>
      </c>
      <c r="P14" s="3">
        <f t="shared" si="9"/>
        <v>5.6507196835492692E-2</v>
      </c>
      <c r="Q14" s="69">
        <f t="shared" si="10"/>
        <v>41422.141236747644</v>
      </c>
      <c r="R14" s="67">
        <f t="shared" si="15"/>
        <v>212177.62200873092</v>
      </c>
      <c r="S14" s="67">
        <f t="shared" si="11"/>
        <v>212177.62200873092</v>
      </c>
      <c r="T14" s="37">
        <f t="shared" si="12"/>
        <v>158540.41200873093</v>
      </c>
      <c r="U14" s="46">
        <f t="shared" si="13"/>
        <v>8311.6981257804928</v>
      </c>
      <c r="V14" s="51">
        <f t="shared" si="16"/>
        <v>203865.92388295042</v>
      </c>
      <c r="W14" s="51">
        <f t="shared" si="17"/>
        <v>25483.240485368802</v>
      </c>
      <c r="X14" s="51">
        <f t="shared" si="18"/>
        <v>25483.240485368802</v>
      </c>
      <c r="Y14" s="52">
        <f t="shared" si="19"/>
        <v>254832.404853688</v>
      </c>
      <c r="Z14" s="3">
        <f t="shared" si="14"/>
        <v>5.7012451957218803E-2</v>
      </c>
      <c r="AA14" s="67">
        <f>VLOOKUP(A14,'Prior Allocations'!$A$2:$B$22,2)</f>
        <v>241682.26718579949</v>
      </c>
      <c r="AB14" s="67">
        <f t="shared" si="20"/>
        <v>-37816.343302849069</v>
      </c>
      <c r="AC14" s="5">
        <f t="shared" si="21"/>
        <v>-0.15647131973392478</v>
      </c>
      <c r="AF14" s="104">
        <v>200567.70515950071</v>
      </c>
      <c r="AG14" s="105">
        <f t="shared" si="22"/>
        <v>3298.2187234497105</v>
      </c>
    </row>
    <row r="15" spans="1:33" x14ac:dyDescent="0.25">
      <c r="A15" s="38" t="s">
        <v>13</v>
      </c>
      <c r="B15" s="38" t="s">
        <v>27</v>
      </c>
      <c r="C15" s="44">
        <f>VLOOKUP($B15,'NTD Data'!$A$2:$F$21,3,FALSE)</f>
        <v>120150</v>
      </c>
      <c r="D15" s="18">
        <f t="shared" si="0"/>
        <v>1.9288621511332125E-2</v>
      </c>
      <c r="E15" s="48">
        <f t="shared" si="1"/>
        <v>20691.756852276769</v>
      </c>
      <c r="F15" s="17">
        <f t="shared" si="2"/>
        <v>0</v>
      </c>
      <c r="G15" s="18">
        <f t="shared" si="3"/>
        <v>0</v>
      </c>
      <c r="H15" s="48">
        <f t="shared" si="4"/>
        <v>0</v>
      </c>
      <c r="I15" s="17">
        <f>IF($B15="Myrtle Beach--North Myrtle Beach, SC--NC",0,VLOOKUP($B15,'NTD Data'!$A$2:$F$21,5,FALSE))</f>
        <v>38310</v>
      </c>
      <c r="J15" s="18">
        <f t="shared" si="5"/>
        <v>9.7396778101360281E-3</v>
      </c>
      <c r="K15" s="48">
        <f t="shared" si="6"/>
        <v>7139.591635139619</v>
      </c>
      <c r="L15" s="44">
        <f>IF($B15="Myrtle Beach--North Myrtle Beach, SC--NC",0,VLOOKUP($B15,'NTD Data'!$A$2:$F$21,4,FALSE))</f>
        <v>639358</v>
      </c>
      <c r="M15" s="18">
        <f t="shared" si="7"/>
        <v>1.1097555798041487E-2</v>
      </c>
      <c r="N15" s="48">
        <f t="shared" si="8"/>
        <v>8134.9730546256742</v>
      </c>
      <c r="O15" s="44">
        <f>IF($B15="Myrtle Beach--North Myrtle Beach, SC--NC",0,VLOOKUP($B15,'NTD Data'!$A$2:$F$21,6,FALSE))</f>
        <v>248932</v>
      </c>
      <c r="P15" s="18">
        <f t="shared" si="9"/>
        <v>6.0766453301064121E-3</v>
      </c>
      <c r="Q15" s="48">
        <f t="shared" si="10"/>
        <v>4454.4354561079717</v>
      </c>
      <c r="R15" s="47">
        <f t="shared" si="15"/>
        <v>40420.756998150035</v>
      </c>
      <c r="S15" s="47">
        <f t="shared" si="11"/>
        <v>53637.21</v>
      </c>
      <c r="T15" s="47">
        <f t="shared" si="12"/>
        <v>0</v>
      </c>
      <c r="U15" s="48">
        <f t="shared" si="13"/>
        <v>0</v>
      </c>
      <c r="V15" s="51">
        <f t="shared" si="16"/>
        <v>53637.21</v>
      </c>
      <c r="W15" s="51">
        <f t="shared" si="17"/>
        <v>6704.6512499999999</v>
      </c>
      <c r="X15" s="51">
        <f t="shared" si="18"/>
        <v>6704.6512499999999</v>
      </c>
      <c r="Y15" s="52">
        <f t="shared" si="19"/>
        <v>67046.512499999997</v>
      </c>
      <c r="Z15" s="18">
        <f t="shared" si="14"/>
        <v>1.4999999999999998E-2</v>
      </c>
      <c r="AA15" s="47">
        <f>VLOOKUP(A15,'Prior Allocations'!$A$2:$B$22,2)</f>
        <v>53434.409999999996</v>
      </c>
      <c r="AB15" s="47">
        <f t="shared" si="20"/>
        <v>202.80000000000291</v>
      </c>
      <c r="AC15" s="66">
        <f t="shared" si="21"/>
        <v>3.7953071812714487E-3</v>
      </c>
      <c r="AF15" s="104">
        <v>53637.21</v>
      </c>
      <c r="AG15" s="105">
        <f t="shared" si="22"/>
        <v>0</v>
      </c>
    </row>
    <row r="16" spans="1:33" x14ac:dyDescent="0.25">
      <c r="A16" s="36" t="s">
        <v>14</v>
      </c>
      <c r="B16" s="36" t="s">
        <v>28</v>
      </c>
      <c r="C16" s="68">
        <f>VLOOKUP($B16,'NTD Data'!$A$2:$F$21,3,FALSE)</f>
        <v>167830</v>
      </c>
      <c r="D16" s="3">
        <f t="shared" si="0"/>
        <v>2.694306573655323E-2</v>
      </c>
      <c r="E16" s="69">
        <f t="shared" si="1"/>
        <v>28903.017499106205</v>
      </c>
      <c r="F16" s="2">
        <f t="shared" si="2"/>
        <v>0</v>
      </c>
      <c r="G16" s="3">
        <f t="shared" si="3"/>
        <v>0</v>
      </c>
      <c r="H16" s="69">
        <f t="shared" si="4"/>
        <v>0</v>
      </c>
      <c r="I16" s="2">
        <f>IF($B16="Myrtle Beach--North Myrtle Beach, SC--NC",0,VLOOKUP($B16,'NTD Data'!$A$2:$F$21,5,FALSE))</f>
        <v>48984</v>
      </c>
      <c r="J16" s="3">
        <f t="shared" si="5"/>
        <v>1.2453364078614021E-2</v>
      </c>
      <c r="K16" s="69">
        <f t="shared" si="6"/>
        <v>9128.8372919780486</v>
      </c>
      <c r="L16" s="68">
        <f>IF($B16="Myrtle Beach--North Myrtle Beach, SC--NC",0,VLOOKUP($B16,'NTD Data'!$A$2:$F$21,4,FALSE))</f>
        <v>823927</v>
      </c>
      <c r="M16" s="3">
        <f t="shared" si="7"/>
        <v>1.430118314936691E-2</v>
      </c>
      <c r="N16" s="69">
        <f t="shared" si="8"/>
        <v>10483.366039024409</v>
      </c>
      <c r="O16" s="68">
        <f>IF($B16="Myrtle Beach--North Myrtle Beach, SC--NC",0,VLOOKUP($B16,'NTD Data'!$A$2:$F$21,6,FALSE))</f>
        <v>673584</v>
      </c>
      <c r="P16" s="3">
        <f t="shared" si="9"/>
        <v>1.6442767776076991E-2</v>
      </c>
      <c r="Q16" s="69">
        <f t="shared" si="10"/>
        <v>12053.237238551219</v>
      </c>
      <c r="R16" s="67">
        <f t="shared" si="15"/>
        <v>60568.458068659886</v>
      </c>
      <c r="S16" s="67">
        <f t="shared" si="11"/>
        <v>60568.458068659886</v>
      </c>
      <c r="T16" s="37">
        <f t="shared" si="12"/>
        <v>6931.2480686598865</v>
      </c>
      <c r="U16" s="46">
        <f t="shared" si="13"/>
        <v>363.38016819602683</v>
      </c>
      <c r="V16" s="51">
        <f t="shared" si="16"/>
        <v>60205.077900463861</v>
      </c>
      <c r="W16" s="51">
        <f t="shared" si="17"/>
        <v>7525.6347375579826</v>
      </c>
      <c r="X16" s="51">
        <f t="shared" si="18"/>
        <v>7525.6347375579826</v>
      </c>
      <c r="Y16" s="52">
        <f t="shared" si="19"/>
        <v>75256.347375579819</v>
      </c>
      <c r="Z16" s="3">
        <f t="shared" si="14"/>
        <v>1.6836747632976396E-2</v>
      </c>
      <c r="AA16" s="67">
        <f>VLOOKUP(A16,'Prior Allocations'!$A$2:$B$22,2)</f>
        <v>72337.302558744224</v>
      </c>
      <c r="AB16" s="67">
        <f t="shared" si="20"/>
        <v>-12132.224658280364</v>
      </c>
      <c r="AC16" s="5">
        <f t="shared" si="21"/>
        <v>-0.16771740484002615</v>
      </c>
      <c r="AF16" s="104">
        <v>59822.857490290429</v>
      </c>
      <c r="AG16" s="105">
        <f t="shared" si="22"/>
        <v>382.22041017343145</v>
      </c>
    </row>
    <row r="17" spans="1:33" x14ac:dyDescent="0.25">
      <c r="A17" s="38" t="s">
        <v>15</v>
      </c>
      <c r="B17" s="38" t="s">
        <v>29</v>
      </c>
      <c r="C17" s="44">
        <f>VLOOKUP($B17,'NTD Data'!$A$2:$F$21,3,FALSE)</f>
        <v>111224</v>
      </c>
      <c r="D17" s="18">
        <f t="shared" si="0"/>
        <v>1.7855660748867287E-2</v>
      </c>
      <c r="E17" s="48">
        <f t="shared" si="1"/>
        <v>19154.556505515036</v>
      </c>
      <c r="F17" s="17">
        <f t="shared" si="2"/>
        <v>0</v>
      </c>
      <c r="G17" s="18">
        <f t="shared" si="3"/>
        <v>0</v>
      </c>
      <c r="H17" s="48">
        <f t="shared" si="4"/>
        <v>0</v>
      </c>
      <c r="I17" s="17">
        <f>IF($B17="Myrtle Beach--North Myrtle Beach, SC--NC",0,VLOOKUP($B17,'NTD Data'!$A$2:$F$21,5,FALSE))</f>
        <v>42284</v>
      </c>
      <c r="J17" s="18">
        <f t="shared" si="5"/>
        <v>1.0750000953374883E-2</v>
      </c>
      <c r="K17" s="48">
        <f t="shared" si="6"/>
        <v>7880.2008013637069</v>
      </c>
      <c r="L17" s="44">
        <f>IF($B17="Myrtle Beach--North Myrtle Beach, SC--NC",0,VLOOKUP($B17,'NTD Data'!$A$2:$F$21,4,FALSE))</f>
        <v>742404</v>
      </c>
      <c r="M17" s="18">
        <f t="shared" si="7"/>
        <v>1.2886160515218693E-2</v>
      </c>
      <c r="N17" s="48">
        <f t="shared" si="8"/>
        <v>9446.0952011960744</v>
      </c>
      <c r="O17" s="44">
        <f>IF($B17="Myrtle Beach--North Myrtle Beach, SC--NC",0,VLOOKUP($B17,'NTD Data'!$A$2:$F$21,6,FALSE))</f>
        <v>161717</v>
      </c>
      <c r="P17" s="18">
        <f t="shared" si="9"/>
        <v>3.9476517797985746E-3</v>
      </c>
      <c r="Q17" s="48">
        <f t="shared" si="10"/>
        <v>2893.7940427723752</v>
      </c>
      <c r="R17" s="47">
        <f t="shared" si="15"/>
        <v>39374.646550847188</v>
      </c>
      <c r="S17" s="47">
        <f t="shared" si="11"/>
        <v>53637.21</v>
      </c>
      <c r="T17" s="47">
        <f t="shared" si="12"/>
        <v>0</v>
      </c>
      <c r="U17" s="48">
        <f t="shared" si="13"/>
        <v>0</v>
      </c>
      <c r="V17" s="51">
        <f t="shared" si="16"/>
        <v>53637.21</v>
      </c>
      <c r="W17" s="51">
        <f t="shared" si="17"/>
        <v>6704.6512499999999</v>
      </c>
      <c r="X17" s="51">
        <f t="shared" si="18"/>
        <v>6704.6512499999999</v>
      </c>
      <c r="Y17" s="52">
        <f t="shared" si="19"/>
        <v>67046.512499999997</v>
      </c>
      <c r="Z17" s="18">
        <f t="shared" si="14"/>
        <v>1.4999999999999998E-2</v>
      </c>
      <c r="AA17" s="47">
        <f>VLOOKUP(A17,'Prior Allocations'!$A$2:$B$22,2)</f>
        <v>53434.409999999996</v>
      </c>
      <c r="AB17" s="47">
        <f t="shared" si="20"/>
        <v>202.80000000000291</v>
      </c>
      <c r="AC17" s="66">
        <f t="shared" si="21"/>
        <v>3.7953071812714487E-3</v>
      </c>
      <c r="AF17" s="104">
        <v>53637.21</v>
      </c>
      <c r="AG17" s="105">
        <f t="shared" si="22"/>
        <v>0</v>
      </c>
    </row>
    <row r="18" spans="1:33" x14ac:dyDescent="0.25">
      <c r="A18" s="36" t="s">
        <v>76</v>
      </c>
      <c r="B18" s="36" t="s">
        <v>100</v>
      </c>
      <c r="C18" s="68">
        <f>VLOOKUP($B18,'NTD Data'!$A$2:$F$21,3,FALSE)</f>
        <v>50319</v>
      </c>
      <c r="D18" s="3">
        <f t="shared" si="0"/>
        <v>8.0781035857571473E-3</v>
      </c>
      <c r="E18" s="69">
        <f t="shared" si="1"/>
        <v>8665.7387686201819</v>
      </c>
      <c r="F18" s="2">
        <f t="shared" si="2"/>
        <v>0</v>
      </c>
      <c r="G18" s="3">
        <f t="shared" si="3"/>
        <v>0</v>
      </c>
      <c r="H18" s="69">
        <f t="shared" si="4"/>
        <v>0</v>
      </c>
      <c r="I18" s="2">
        <f>IF($B18="Myrtle Beach--North Myrtle Beach, SC--NC",0,VLOOKUP($B18,'NTD Data'!$A$2:$F$21,5,FALSE))</f>
        <v>5883</v>
      </c>
      <c r="J18" s="3">
        <f t="shared" si="5"/>
        <v>1.4956545172808732E-3</v>
      </c>
      <c r="K18" s="69">
        <f t="shared" si="6"/>
        <v>1096.3773842215187</v>
      </c>
      <c r="L18" s="68">
        <f>IF($B18="Myrtle Beach--North Myrtle Beach, SC--NC",0,VLOOKUP($B18,'NTD Data'!$A$2:$F$21,4,FALSE))</f>
        <v>116370</v>
      </c>
      <c r="M18" s="3">
        <f t="shared" si="7"/>
        <v>2.0198739488957486E-3</v>
      </c>
      <c r="N18" s="69">
        <f t="shared" si="8"/>
        <v>1480.6521766628239</v>
      </c>
      <c r="O18" s="68">
        <f>IF($B18="Myrtle Beach--North Myrtle Beach, SC--NC",0,VLOOKUP($B18,'NTD Data'!$A$2:$F$21,6,FALSE))</f>
        <v>9046</v>
      </c>
      <c r="P18" s="3">
        <f t="shared" si="9"/>
        <v>2.208206805719739E-4</v>
      </c>
      <c r="Q18" s="69">
        <f t="shared" si="10"/>
        <v>161.87080462115242</v>
      </c>
      <c r="R18" s="67">
        <f t="shared" si="15"/>
        <v>11404.639134125677</v>
      </c>
      <c r="S18" s="67">
        <f t="shared" si="11"/>
        <v>53637.21</v>
      </c>
      <c r="T18" s="37">
        <f t="shared" si="12"/>
        <v>0</v>
      </c>
      <c r="U18" s="46">
        <f t="shared" si="13"/>
        <v>0</v>
      </c>
      <c r="V18" s="51">
        <f t="shared" si="16"/>
        <v>53637.21</v>
      </c>
      <c r="W18" s="51">
        <f t="shared" si="17"/>
        <v>6704.6512499999999</v>
      </c>
      <c r="X18" s="51">
        <f t="shared" si="18"/>
        <v>6704.6512499999999</v>
      </c>
      <c r="Y18" s="52">
        <f t="shared" si="19"/>
        <v>67046.512499999997</v>
      </c>
      <c r="Z18" s="3">
        <f t="shared" si="14"/>
        <v>1.4999999999999998E-2</v>
      </c>
      <c r="AA18" s="67">
        <f>VLOOKUP(A18,'Prior Allocations'!$A$2:$B$22,2)</f>
        <v>0</v>
      </c>
      <c r="AB18" s="67">
        <f t="shared" si="20"/>
        <v>53637.21</v>
      </c>
      <c r="AC18" s="5">
        <f t="shared" si="21"/>
        <v>1</v>
      </c>
      <c r="AF18" s="104">
        <v>53637.21</v>
      </c>
      <c r="AG18" s="105">
        <f t="shared" si="22"/>
        <v>0</v>
      </c>
    </row>
    <row r="19" spans="1:33" x14ac:dyDescent="0.25">
      <c r="A19" s="36" t="s">
        <v>17</v>
      </c>
      <c r="B19" s="36" t="s">
        <v>31</v>
      </c>
      <c r="C19" s="68">
        <f>VLOOKUP($B19,'NTD Data'!$A$2:$F$21,3,FALSE)</f>
        <v>63297</v>
      </c>
      <c r="D19" s="3">
        <f t="shared" si="0"/>
        <v>1.0161563677093546E-2</v>
      </c>
      <c r="E19" s="69">
        <f t="shared" si="1"/>
        <v>10900.758497532774</v>
      </c>
      <c r="F19" s="2">
        <f t="shared" si="2"/>
        <v>0</v>
      </c>
      <c r="G19" s="3">
        <f t="shared" si="3"/>
        <v>0</v>
      </c>
      <c r="H19" s="69">
        <f t="shared" si="4"/>
        <v>0</v>
      </c>
      <c r="I19" s="2">
        <f>IF($B19="Myrtle Beach--North Myrtle Beach, SC--NC",0,VLOOKUP($B19,'NTD Data'!$A$2:$F$21,5,FALSE))</f>
        <v>46932</v>
      </c>
      <c r="J19" s="3">
        <f t="shared" si="5"/>
        <v>1.1931677342346752E-2</v>
      </c>
      <c r="K19" s="69">
        <f t="shared" si="6"/>
        <v>8746.4190712704931</v>
      </c>
      <c r="L19" s="68">
        <f>IF($B19="Myrtle Beach--North Myrtle Beach, SC--NC",0,VLOOKUP($B19,'NTD Data'!$A$2:$F$21,4,FALSE))</f>
        <v>881417</v>
      </c>
      <c r="M19" s="3">
        <f t="shared" si="7"/>
        <v>1.5299056770764321E-2</v>
      </c>
      <c r="N19" s="69">
        <f t="shared" si="8"/>
        <v>11214.849184477238</v>
      </c>
      <c r="O19" s="68">
        <f>IF($B19="Myrtle Beach--North Myrtle Beach, SC--NC",0,VLOOKUP($B19,'NTD Data'!$A$2:$F$21,6,FALSE))</f>
        <v>223202</v>
      </c>
      <c r="P19" s="3">
        <f t="shared" si="9"/>
        <v>5.4485537856539595E-3</v>
      </c>
      <c r="Q19" s="69">
        <f t="shared" si="10"/>
        <v>3994.0180558313577</v>
      </c>
      <c r="R19" s="67">
        <f t="shared" si="15"/>
        <v>34856.04480911186</v>
      </c>
      <c r="S19" s="67">
        <f t="shared" si="11"/>
        <v>53637.21</v>
      </c>
      <c r="T19" s="37">
        <f t="shared" si="12"/>
        <v>0</v>
      </c>
      <c r="U19" s="46">
        <f t="shared" si="13"/>
        <v>0</v>
      </c>
      <c r="V19" s="51">
        <f t="shared" si="16"/>
        <v>53637.21</v>
      </c>
      <c r="W19" s="51">
        <f t="shared" si="17"/>
        <v>6704.6512499999999</v>
      </c>
      <c r="X19" s="51">
        <f t="shared" si="18"/>
        <v>6704.6512499999999</v>
      </c>
      <c r="Y19" s="52">
        <f t="shared" si="19"/>
        <v>67046.512499999997</v>
      </c>
      <c r="Z19" s="3">
        <f t="shared" si="14"/>
        <v>1.4999999999999998E-2</v>
      </c>
      <c r="AA19" s="67">
        <f>VLOOKUP(A19,'Prior Allocations'!$A$2:$B$22,2)</f>
        <v>53434.409999999996</v>
      </c>
      <c r="AB19" s="67">
        <f t="shared" si="20"/>
        <v>202.80000000000291</v>
      </c>
      <c r="AC19" s="5">
        <f t="shared" si="21"/>
        <v>3.7953071812714487E-3</v>
      </c>
      <c r="AF19" s="104">
        <v>53637.21</v>
      </c>
      <c r="AG19" s="105">
        <f t="shared" si="22"/>
        <v>0</v>
      </c>
    </row>
    <row r="20" spans="1:33" x14ac:dyDescent="0.25">
      <c r="A20" s="38" t="s">
        <v>18</v>
      </c>
      <c r="B20" s="38" t="s">
        <v>32</v>
      </c>
      <c r="C20" s="44">
        <f>VLOOKUP($B20,'NTD Data'!$A$2:$F$21,3,FALSE)</f>
        <v>255329</v>
      </c>
      <c r="D20" s="18">
        <f t="shared" si="0"/>
        <v>4.0989966224443779E-2</v>
      </c>
      <c r="E20" s="48">
        <f t="shared" si="1"/>
        <v>43971.748525467963</v>
      </c>
      <c r="F20" s="17">
        <f t="shared" si="2"/>
        <v>0</v>
      </c>
      <c r="G20" s="18">
        <f t="shared" si="3"/>
        <v>0</v>
      </c>
      <c r="H20" s="48">
        <f t="shared" si="4"/>
        <v>0</v>
      </c>
      <c r="I20" s="17">
        <f>IF($B20="Myrtle Beach--North Myrtle Beach, SC--NC",0,VLOOKUP($B20,'NTD Data'!$A$2:$F$21,5,FALSE))</f>
        <v>102655</v>
      </c>
      <c r="J20" s="18">
        <f t="shared" si="5"/>
        <v>2.6098319644988616E-2</v>
      </c>
      <c r="K20" s="48">
        <f t="shared" si="6"/>
        <v>19131.161036420192</v>
      </c>
      <c r="L20" s="44">
        <f>IF($B20="Myrtle Beach--North Myrtle Beach, SC--NC",0,VLOOKUP($B20,'NTD Data'!$A$2:$F$21,4,FALSE))</f>
        <v>1505790</v>
      </c>
      <c r="M20" s="18">
        <f t="shared" si="7"/>
        <v>2.6136512791163781E-2</v>
      </c>
      <c r="N20" s="48">
        <f t="shared" si="8"/>
        <v>19159.158211713617</v>
      </c>
      <c r="O20" s="44">
        <f>IF($B20="Myrtle Beach--North Myrtle Beach, SC--NC",0,VLOOKUP($B20,'NTD Data'!$A$2:$F$21,6,FALSE))</f>
        <v>710993</v>
      </c>
      <c r="P20" s="18">
        <f t="shared" si="9"/>
        <v>1.7355953807418688E-2</v>
      </c>
      <c r="Q20" s="48">
        <f t="shared" si="10"/>
        <v>12722.640834623815</v>
      </c>
      <c r="R20" s="47">
        <f t="shared" si="15"/>
        <v>94984.708608225585</v>
      </c>
      <c r="S20" s="47">
        <f t="shared" si="11"/>
        <v>94984.708608225585</v>
      </c>
      <c r="T20" s="47">
        <f t="shared" si="12"/>
        <v>41347.498608225585</v>
      </c>
      <c r="U20" s="48">
        <f t="shared" si="13"/>
        <v>2167.6992151929949</v>
      </c>
      <c r="V20" s="51">
        <f t="shared" si="16"/>
        <v>92817.009393032597</v>
      </c>
      <c r="W20" s="51">
        <f t="shared" si="17"/>
        <v>11602.126174129075</v>
      </c>
      <c r="X20" s="51">
        <f t="shared" si="18"/>
        <v>11602.126174129075</v>
      </c>
      <c r="Y20" s="52">
        <f t="shared" si="19"/>
        <v>116021.26174129076</v>
      </c>
      <c r="Z20" s="18">
        <f t="shared" si="14"/>
        <v>2.5956889646114867E-2</v>
      </c>
      <c r="AA20" s="47">
        <f>VLOOKUP(A20,'Prior Allocations'!$A$2:$B$22,2)</f>
        <v>92412.815265949394</v>
      </c>
      <c r="AB20" s="47">
        <f t="shared" si="20"/>
        <v>404.19412708320306</v>
      </c>
      <c r="AC20" s="66">
        <f t="shared" si="21"/>
        <v>4.3737886993269991E-3</v>
      </c>
      <c r="AF20" s="104">
        <v>91718.626775956523</v>
      </c>
      <c r="AG20" s="105">
        <f t="shared" si="22"/>
        <v>1098.3826170760731</v>
      </c>
    </row>
    <row r="21" spans="1:33" ht="15.75" thickBot="1" x14ac:dyDescent="0.3">
      <c r="A21" s="70" t="s">
        <v>19</v>
      </c>
      <c r="B21" s="70" t="s">
        <v>33</v>
      </c>
      <c r="C21" s="68">
        <f>VLOOKUP($B21,'NTD Data'!$A$2:$F$21,3,FALSE)</f>
        <v>420924</v>
      </c>
      <c r="D21" s="71">
        <f t="shared" si="0"/>
        <v>6.7574229887939777E-2</v>
      </c>
      <c r="E21" s="75">
        <f t="shared" si="1"/>
        <v>72489.863181754044</v>
      </c>
      <c r="F21" s="73">
        <f t="shared" si="2"/>
        <v>0</v>
      </c>
      <c r="G21" s="71">
        <f t="shared" si="3"/>
        <v>0</v>
      </c>
      <c r="H21" s="75">
        <f t="shared" si="4"/>
        <v>0</v>
      </c>
      <c r="I21" s="73">
        <f>IF(B21="Myrtle Beach--North Myrtle Beach, SC--NC",0,VLOOKUP($B21,'NTD Data'!$A$2:$F$21,5,FALSE))</f>
        <v>244195</v>
      </c>
      <c r="J21" s="71">
        <f t="shared" si="5"/>
        <v>6.2082501248921097E-2</v>
      </c>
      <c r="K21" s="75">
        <f t="shared" si="6"/>
        <v>45509.072809786456</v>
      </c>
      <c r="L21" s="74">
        <f>IF($B21="Myrtle Beach--North Myrtle Beach, SC--NC",0,VLOOKUP($B21,'NTD Data'!$A$2:$F$21,4,FALSE))</f>
        <v>3866994</v>
      </c>
      <c r="M21" s="71">
        <f t="shared" si="7"/>
        <v>6.7120739375579316E-2</v>
      </c>
      <c r="N21" s="75">
        <f t="shared" si="8"/>
        <v>49202.312307657296</v>
      </c>
      <c r="O21" s="74">
        <f>VLOOKUP($B21,'NTD Data'!$A$2:$F$21,6,FALSE)</f>
        <v>1768958</v>
      </c>
      <c r="P21" s="71">
        <f t="shared" si="9"/>
        <v>4.3181794103829073E-2</v>
      </c>
      <c r="Q21" s="75">
        <f t="shared" si="10"/>
        <v>31654.063099825838</v>
      </c>
      <c r="R21" s="72">
        <f t="shared" si="15"/>
        <v>198855.31139902363</v>
      </c>
      <c r="S21" s="72">
        <f t="shared" si="11"/>
        <v>198855.31139902363</v>
      </c>
      <c r="T21" s="86">
        <f t="shared" si="12"/>
        <v>145218.10139902364</v>
      </c>
      <c r="U21" s="87">
        <f t="shared" si="13"/>
        <v>7613.2577551343529</v>
      </c>
      <c r="V21" s="53">
        <f t="shared" si="16"/>
        <v>191242.05364388929</v>
      </c>
      <c r="W21" s="53">
        <f t="shared" si="17"/>
        <v>23905.256705486161</v>
      </c>
      <c r="X21" s="53">
        <f t="shared" si="18"/>
        <v>23905.256705486161</v>
      </c>
      <c r="Y21" s="54">
        <f t="shared" si="19"/>
        <v>239052.5670548616</v>
      </c>
      <c r="Z21" s="71">
        <f t="shared" si="14"/>
        <v>5.3482103276034289E-2</v>
      </c>
      <c r="AA21" s="72">
        <f>VLOOKUP(A21,'Prior Allocations'!$A$2:$B$22,2)</f>
        <v>168312.16856787266</v>
      </c>
      <c r="AB21" s="72">
        <f t="shared" si="20"/>
        <v>22929.885076016624</v>
      </c>
      <c r="AC21" s="76">
        <f t="shared" si="21"/>
        <v>0.13623426797433272</v>
      </c>
      <c r="AF21" s="104">
        <v>188101.51223799773</v>
      </c>
      <c r="AG21" s="105">
        <f t="shared" si="22"/>
        <v>3140.541405891563</v>
      </c>
    </row>
    <row r="22" spans="1:33" s="1" customFormat="1" x14ac:dyDescent="0.25">
      <c r="A22" s="40" t="s">
        <v>20</v>
      </c>
      <c r="B22" s="39"/>
      <c r="C22" s="56">
        <f>SUM(C2:C21)</f>
        <v>6229061</v>
      </c>
      <c r="D22" s="24">
        <f>SUM(D2:D21)</f>
        <v>1</v>
      </c>
      <c r="E22" s="84">
        <f>($E$28+$E$30)*E23</f>
        <v>1072744.2</v>
      </c>
      <c r="F22" s="45">
        <f>SUM(F2:F21)</f>
        <v>2486519</v>
      </c>
      <c r="G22" s="24">
        <f>SUM(G2:G21)</f>
        <v>1</v>
      </c>
      <c r="H22" s="84">
        <f>($E$28+$E$30)*H23</f>
        <v>303944.19</v>
      </c>
      <c r="I22" s="45">
        <f>SUM(I2:I21)</f>
        <v>3933395</v>
      </c>
      <c r="J22" s="24">
        <f>SUM(J2:J21)</f>
        <v>1</v>
      </c>
      <c r="K22" s="84">
        <f>($E$28+$E$30)*K23</f>
        <v>733041.87</v>
      </c>
      <c r="L22" s="45">
        <f>SUM(L2:L21)</f>
        <v>57612506</v>
      </c>
      <c r="M22" s="24">
        <f>SUM(M2:M21)</f>
        <v>1.0000000000000002</v>
      </c>
      <c r="N22" s="84">
        <f>($E$28+$E$30)*N23</f>
        <v>733041.87</v>
      </c>
      <c r="O22" s="45">
        <f t="shared" ref="O22:AB22" si="23">SUM(O2:O21)</f>
        <v>40965366</v>
      </c>
      <c r="P22" s="82">
        <f>SUM(P2:P21)</f>
        <v>1.0000000000000002</v>
      </c>
      <c r="Q22" s="83">
        <f>($E$28+$E$30)*Q23</f>
        <v>733041.87</v>
      </c>
      <c r="R22" s="49">
        <f>SUM(R2:R21)</f>
        <v>3575814.0000000009</v>
      </c>
      <c r="S22" s="49">
        <f>SUM(S2:S21)</f>
        <v>3716081.7943477146</v>
      </c>
      <c r="T22" s="49">
        <f>SUM(T2:T21)</f>
        <v>2675519.9203477143</v>
      </c>
      <c r="U22" s="50">
        <f>SUM(U2:U21)</f>
        <v>140267.7943477137</v>
      </c>
      <c r="V22" s="55">
        <f t="shared" si="23"/>
        <v>3575814.0000000005</v>
      </c>
      <c r="W22" s="55">
        <f t="shared" si="23"/>
        <v>446976.75000000012</v>
      </c>
      <c r="X22" s="55">
        <f t="shared" si="23"/>
        <v>446976.75000000012</v>
      </c>
      <c r="Y22" s="55">
        <f t="shared" si="23"/>
        <v>4469767.5000000019</v>
      </c>
      <c r="Z22" s="24">
        <f t="shared" si="23"/>
        <v>1.0000000000000002</v>
      </c>
      <c r="AA22" s="49">
        <f t="shared" si="23"/>
        <v>3508859.5900000003</v>
      </c>
      <c r="AB22" s="49">
        <f t="shared" si="23"/>
        <v>66954.410000001095</v>
      </c>
      <c r="AC22" s="25">
        <f t="shared" si="21"/>
        <v>1.9081530133270762E-2</v>
      </c>
    </row>
    <row r="23" spans="1:33" x14ac:dyDescent="0.25">
      <c r="B23" s="11"/>
      <c r="C23" s="12"/>
      <c r="D23" s="13" t="s">
        <v>55</v>
      </c>
      <c r="E23" s="29">
        <v>0.3</v>
      </c>
      <c r="F23" s="14"/>
      <c r="G23" s="12"/>
      <c r="H23" s="29">
        <v>8.5000000000000006E-2</v>
      </c>
      <c r="I23" s="12"/>
      <c r="J23" s="12"/>
      <c r="K23" s="29">
        <v>0.20499999999999999</v>
      </c>
      <c r="L23" s="12"/>
      <c r="M23" s="15"/>
      <c r="N23" s="29">
        <v>0.20499999999999999</v>
      </c>
      <c r="O23" s="15"/>
      <c r="P23" s="15"/>
      <c r="Q23" s="30">
        <v>0.20499999999999999</v>
      </c>
      <c r="R23" s="4">
        <f>R22-E27</f>
        <v>3575814.0000000009</v>
      </c>
      <c r="AB23" s="5"/>
    </row>
    <row r="24" spans="1:33" x14ac:dyDescent="0.25">
      <c r="D24" s="9"/>
      <c r="E24" s="33">
        <f>E22/($E28+$E30)</f>
        <v>0.3</v>
      </c>
      <c r="F24" s="31"/>
      <c r="G24" s="32"/>
      <c r="H24" s="33">
        <f>H22/($E28+$E30)</f>
        <v>8.5000000000000006E-2</v>
      </c>
      <c r="K24" s="33">
        <f>K22/($E28+$E30)</f>
        <v>0.20499999999999999</v>
      </c>
      <c r="N24" s="33">
        <f>N22/($E28+$E30)</f>
        <v>0.20499999999999999</v>
      </c>
      <c r="Q24" s="33">
        <f>Q22/($E28+$E30)</f>
        <v>0.20499999999999999</v>
      </c>
      <c r="AB24" s="5"/>
    </row>
    <row r="25" spans="1:33" x14ac:dyDescent="0.25">
      <c r="D25" s="9" t="s">
        <v>56</v>
      </c>
      <c r="E25" s="16">
        <f>SUM(E23,H23,K23,N23,Q23)</f>
        <v>0.99999999999999989</v>
      </c>
      <c r="F25" s="151" t="str">
        <f>IF(E25&gt;1,"Error Must not Exceed 100%","ok")</f>
        <v>ok</v>
      </c>
      <c r="G25" s="151"/>
    </row>
    <row r="26" spans="1:33" x14ac:dyDescent="0.25">
      <c r="D26" s="3"/>
      <c r="E26" s="7"/>
      <c r="G26"/>
      <c r="H26"/>
      <c r="I26"/>
      <c r="J26"/>
      <c r="K26"/>
    </row>
    <row r="27" spans="1:33" ht="15.75" thickBot="1" x14ac:dyDescent="0.3">
      <c r="D27" s="8"/>
      <c r="E27" s="7"/>
      <c r="F27" s="152"/>
      <c r="G27" s="152"/>
      <c r="H27" s="152"/>
      <c r="I27" s="7"/>
      <c r="J27" s="7"/>
      <c r="K27" s="7"/>
      <c r="L27" s="7"/>
      <c r="N27" s="7"/>
      <c r="Q27" s="7"/>
      <c r="R27" s="10"/>
      <c r="S27" s="10"/>
      <c r="T27" s="10"/>
      <c r="U27" s="10"/>
    </row>
    <row r="28" spans="1:33" ht="21.75" thickBot="1" x14ac:dyDescent="0.4">
      <c r="C28" s="20"/>
      <c r="D28" s="21" t="s">
        <v>87</v>
      </c>
      <c r="E28" s="34">
        <v>3541102</v>
      </c>
      <c r="K28" s="22"/>
      <c r="N28" s="23"/>
    </row>
    <row r="29" spans="1:33" ht="15.75" thickBot="1" x14ac:dyDescent="0.3">
      <c r="C29" s="6"/>
      <c r="D29" s="7"/>
      <c r="E29" s="7"/>
      <c r="I29" s="7"/>
      <c r="J29" s="7"/>
      <c r="K29" s="7"/>
      <c r="L29" s="7"/>
      <c r="N29" s="7"/>
      <c r="Q29" s="7"/>
      <c r="R29" s="10"/>
      <c r="S29" s="10"/>
      <c r="T29" s="10"/>
      <c r="U29" s="10"/>
    </row>
    <row r="30" spans="1:33" ht="21.75" thickBot="1" x14ac:dyDescent="0.4">
      <c r="C30" s="57"/>
      <c r="D30" s="21" t="s">
        <v>62</v>
      </c>
      <c r="E30" s="28">
        <v>34712</v>
      </c>
      <c r="K30" s="23"/>
      <c r="N30" s="23"/>
    </row>
    <row r="31" spans="1:33" ht="21.75" thickBot="1" x14ac:dyDescent="0.4">
      <c r="C31" s="7" t="s">
        <v>57</v>
      </c>
      <c r="D31" s="35">
        <v>1.4999999999999999E-2</v>
      </c>
      <c r="E31" s="58">
        <f>(E28+E30)*D31</f>
        <v>53637.21</v>
      </c>
      <c r="G31" s="19"/>
    </row>
    <row r="32" spans="1:33" s="4" customFormat="1" x14ac:dyDescent="0.25">
      <c r="A32"/>
      <c r="B32"/>
      <c r="C32" s="2"/>
      <c r="D32" s="6"/>
      <c r="E32" s="2"/>
      <c r="F32"/>
      <c r="G32" s="2"/>
      <c r="H32" s="2"/>
      <c r="I32" s="2"/>
      <c r="J32" s="2"/>
      <c r="K32" s="2"/>
      <c r="L32" s="2"/>
      <c r="N32" s="2"/>
      <c r="Q32" s="2"/>
      <c r="V32"/>
      <c r="W32"/>
      <c r="X32"/>
      <c r="Y32"/>
      <c r="AA32"/>
      <c r="AB32"/>
      <c r="AC32"/>
    </row>
  </sheetData>
  <autoFilter ref="A1:AC21" xr:uid="{00000000-0009-0000-0000-000002000000}"/>
  <mergeCells count="2">
    <mergeCell ref="F25:G25"/>
    <mergeCell ref="F27:H27"/>
  </mergeCells>
  <conditionalFormatting sqref="E24">
    <cfRule type="cellIs" dxfId="8" priority="7" operator="equal">
      <formula>$E$23</formula>
    </cfRule>
  </conditionalFormatting>
  <conditionalFormatting sqref="F23:F24">
    <cfRule type="cellIs" dxfId="7" priority="8" operator="equal">
      <formula>$E$23</formula>
    </cfRule>
  </conditionalFormatting>
  <conditionalFormatting sqref="H23">
    <cfRule type="cellIs" dxfId="6" priority="2" operator="equal">
      <formula>$E$23</formula>
    </cfRule>
  </conditionalFormatting>
  <conditionalFormatting sqref="H24">
    <cfRule type="cellIs" dxfId="5" priority="1" operator="equal">
      <formula>$H$23</formula>
    </cfRule>
  </conditionalFormatting>
  <conditionalFormatting sqref="K24">
    <cfRule type="cellIs" dxfId="4" priority="5" operator="equal">
      <formula>$K$23</formula>
    </cfRule>
  </conditionalFormatting>
  <conditionalFormatting sqref="N23">
    <cfRule type="cellIs" dxfId="3" priority="6" operator="equal">
      <formula>$E$23</formula>
    </cfRule>
  </conditionalFormatting>
  <conditionalFormatting sqref="N24">
    <cfRule type="cellIs" dxfId="2" priority="4" operator="equal">
      <formula>$N$23</formula>
    </cfRule>
  </conditionalFormatting>
  <conditionalFormatting sqref="Q24">
    <cfRule type="cellIs" dxfId="1" priority="3" operator="equal">
      <formula>$Q$23</formula>
    </cfRule>
  </conditionalFormatting>
  <conditionalFormatting sqref="AB22">
    <cfRule type="cellIs" dxfId="0" priority="9" operator="equal">
      <formula>$E$27</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3E61B8B56EE046BF9B1118B1B9B8CC" ma:contentTypeVersion="11" ma:contentTypeDescription="Create a new document." ma:contentTypeScope="" ma:versionID="8882c4bf517f77ebd21de8c686830db1">
  <xsd:schema xmlns:xsd="http://www.w3.org/2001/XMLSchema" xmlns:xs="http://www.w3.org/2001/XMLSchema" xmlns:p="http://schemas.microsoft.com/office/2006/metadata/properties" xmlns:ns3="249000f5-20ca-4744-8fc3-07cf0bb44cda" targetNamespace="http://schemas.microsoft.com/office/2006/metadata/properties" ma:root="true" ma:fieldsID="d0236ce477fda67af438465e90b21b5f" ns3:_="">
    <xsd:import namespace="249000f5-20ca-4744-8fc3-07cf0bb44c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000f5-20ca-4744-8fc3-07cf0bb44c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BAE04-26F7-423A-9B11-DBFEE03A9167}">
  <ds:schemaRefs>
    <ds:schemaRef ds:uri="http://schemas.microsoft.com/sharepoint/v3/contenttype/forms"/>
  </ds:schemaRefs>
</ds:datastoreItem>
</file>

<file path=customXml/itemProps2.xml><?xml version="1.0" encoding="utf-8"?>
<ds:datastoreItem xmlns:ds="http://schemas.openxmlformats.org/officeDocument/2006/customXml" ds:itemID="{22AF6904-810B-4CC8-AFD6-2A084991E603}">
  <ds:schemaRefs>
    <ds:schemaRef ds:uri="http://www.w3.org/XML/1998/namespace"/>
    <ds:schemaRef ds:uri="http://schemas.microsoft.com/office/2006/documentManagement/types"/>
    <ds:schemaRef ds:uri="http://schemas.microsoft.com/office/infopath/2007/PartnerControls"/>
    <ds:schemaRef ds:uri="249000f5-20ca-4744-8fc3-07cf0bb44cda"/>
    <ds:schemaRef ds:uri="http://purl.org/dc/term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3A639962-7108-4750-9F31-F39CD07551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000f5-20ca-4744-8fc3-07cf0bb44c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FINAL 5303 Allocations</vt:lpstr>
      <vt:lpstr>5303 Calculations</vt:lpstr>
      <vt:lpstr>NTD Data</vt:lpstr>
      <vt:lpstr>Prior Allocations</vt:lpstr>
      <vt:lpstr>5303 Calculations minus NB</vt:lpstr>
    </vt:vector>
  </TitlesOfParts>
  <Company>City of Charlotte 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McDonald, David</dc:creator>
  <cp:lastModifiedBy>Carolyn M. Freitag</cp:lastModifiedBy>
  <dcterms:created xsi:type="dcterms:W3CDTF">2019-09-18T14:41:05Z</dcterms:created>
  <dcterms:modified xsi:type="dcterms:W3CDTF">2024-09-09T20:40:33Z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0x010100A13E61B8B56EE046BF9B1118B1B9B8CC</vt:lpwstr>
  </property>
</Properties>
</file>